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ubpte.sharepoint.com/sites/AUSMKKIKZELogundBehlter2026/Freigegebene Dokumente/Allgemein/ELog/Entwurf/"/>
    </mc:Choice>
  </mc:AlternateContent>
  <xr:revisionPtr revIDLastSave="36" documentId="8_{97947B8A-0E8D-4C45-9A7E-C02CFA539858}" xr6:coauthVersionLast="47" xr6:coauthVersionMax="47" xr10:uidLastSave="{881E9E2E-8D8E-40B1-9FEF-D0FFFE5ADCA1}"/>
  <bookViews>
    <workbookView xWindow="-28920" yWindow="1725" windowWidth="29040" windowHeight="15720" xr2:uid="{A2DEBD1F-C024-44E6-B347-B5DDAD3F4429}"/>
  </bookViews>
  <sheets>
    <sheet name="Los 1 - Übersicht" sheetId="13" r:id="rId1"/>
    <sheet name="Los 1 -Bad Soden-Salmünster" sheetId="11" r:id="rId2"/>
    <sheet name="Los 1 -Brachttal" sheetId="14" r:id="rId3"/>
    <sheet name="Los 1 -Jossgrund" sheetId="15" r:id="rId4"/>
    <sheet name="Los 1 -Schlüchtern" sheetId="16" r:id="rId5"/>
    <sheet name="Los 1 -Sinntal" sheetId="17" r:id="rId6"/>
    <sheet name="Los 1 -Steinau an der Straße" sheetId="1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4" l="1"/>
  <c r="G23" i="18"/>
  <c r="G9" i="18"/>
  <c r="G10" i="18"/>
  <c r="G9" i="17"/>
  <c r="G10" i="17"/>
  <c r="G9" i="15"/>
  <c r="G9" i="14"/>
  <c r="G23" i="16"/>
  <c r="G9" i="16"/>
  <c r="G10" i="16"/>
  <c r="G23" i="15"/>
  <c r="G10" i="15"/>
  <c r="G10" i="14"/>
  <c r="G23" i="11"/>
  <c r="G9" i="11"/>
  <c r="G10" i="11"/>
  <c r="G12" i="18" l="1"/>
  <c r="G31" i="18"/>
  <c r="G31" i="17"/>
  <c r="G31" i="16"/>
  <c r="G31" i="15"/>
  <c r="G31" i="14"/>
  <c r="G14" i="18"/>
  <c r="G14" i="17"/>
  <c r="G14" i="16"/>
  <c r="G14" i="15"/>
  <c r="G14" i="14"/>
  <c r="G31" i="11"/>
  <c r="G14" i="11"/>
  <c r="E18" i="18"/>
  <c r="G18" i="18" s="1"/>
  <c r="E18" i="17"/>
  <c r="G18" i="17" s="1"/>
  <c r="E18" i="16"/>
  <c r="G18" i="16" s="1"/>
  <c r="E18" i="15"/>
  <c r="G18" i="15" s="1"/>
  <c r="E18" i="14"/>
  <c r="G18" i="14" s="1"/>
  <c r="E18" i="11"/>
  <c r="G18" i="11" s="1"/>
  <c r="G40" i="18"/>
  <c r="G40" i="17"/>
  <c r="G40" i="16"/>
  <c r="G40" i="15"/>
  <c r="G40" i="14"/>
  <c r="G40" i="11"/>
  <c r="G13" i="16"/>
  <c r="G12" i="16"/>
  <c r="G12" i="15"/>
  <c r="G45" i="18"/>
  <c r="G44" i="18"/>
  <c r="G38" i="18"/>
  <c r="G37" i="18"/>
  <c r="G32" i="18"/>
  <c r="G30" i="18"/>
  <c r="G29" i="18"/>
  <c r="G24" i="18"/>
  <c r="G22" i="18"/>
  <c r="G16" i="18"/>
  <c r="G15" i="18"/>
  <c r="G8" i="18"/>
  <c r="G45" i="17"/>
  <c r="G44" i="17"/>
  <c r="G38" i="17"/>
  <c r="G37" i="17"/>
  <c r="G32" i="17"/>
  <c r="G30" i="17"/>
  <c r="G29" i="17"/>
  <c r="G24" i="17"/>
  <c r="G22" i="17"/>
  <c r="G16" i="17"/>
  <c r="G15" i="17"/>
  <c r="G11" i="17"/>
  <c r="G8" i="17"/>
  <c r="G45" i="16"/>
  <c r="G44" i="16"/>
  <c r="G47" i="16" s="1"/>
  <c r="G38" i="16"/>
  <c r="G37" i="16"/>
  <c r="G32" i="16"/>
  <c r="G30" i="16"/>
  <c r="G29" i="16"/>
  <c r="G24" i="16"/>
  <c r="G22" i="16"/>
  <c r="G16" i="16"/>
  <c r="G15" i="16"/>
  <c r="G11" i="16"/>
  <c r="G8" i="16"/>
  <c r="G45" i="15"/>
  <c r="G44" i="15"/>
  <c r="G38" i="15"/>
  <c r="G37" i="15"/>
  <c r="G32" i="15"/>
  <c r="G30" i="15"/>
  <c r="G29" i="15"/>
  <c r="G24" i="15"/>
  <c r="G16" i="15"/>
  <c r="G15" i="15"/>
  <c r="G8" i="15"/>
  <c r="G45" i="14"/>
  <c r="G44" i="14"/>
  <c r="G38" i="14"/>
  <c r="G37" i="14"/>
  <c r="G32" i="14"/>
  <c r="G30" i="14"/>
  <c r="G29" i="14"/>
  <c r="G24" i="14"/>
  <c r="G22" i="14"/>
  <c r="G16" i="14"/>
  <c r="G15" i="14"/>
  <c r="G11" i="14"/>
  <c r="G8" i="14"/>
  <c r="G45" i="11"/>
  <c r="G38" i="11"/>
  <c r="G32" i="11"/>
  <c r="G24" i="11"/>
  <c r="G16" i="11"/>
  <c r="G15" i="11"/>
  <c r="G37" i="11"/>
  <c r="G44" i="11"/>
  <c r="G47" i="17" l="1"/>
  <c r="G41" i="17"/>
  <c r="G41" i="16"/>
  <c r="G26" i="17"/>
  <c r="G41" i="14"/>
  <c r="G19" i="15"/>
  <c r="G19" i="18"/>
  <c r="G19" i="17"/>
  <c r="G19" i="16"/>
  <c r="G19" i="14"/>
  <c r="G41" i="15"/>
  <c r="G41" i="11"/>
  <c r="G26" i="18"/>
  <c r="G26" i="16"/>
  <c r="G41" i="18"/>
  <c r="G34" i="18"/>
  <c r="G26" i="15"/>
  <c r="G26" i="14"/>
  <c r="G47" i="18"/>
  <c r="G34" i="17"/>
  <c r="G34" i="14"/>
  <c r="G47" i="15"/>
  <c r="G47" i="14"/>
  <c r="G34" i="16"/>
  <c r="G34" i="15"/>
  <c r="G47" i="11"/>
  <c r="G30" i="11"/>
  <c r="G29" i="11"/>
  <c r="G49" i="18" l="1"/>
  <c r="C11" i="13" s="1"/>
  <c r="G49" i="14"/>
  <c r="C7" i="13" s="1"/>
  <c r="G49" i="16"/>
  <c r="C9" i="13" s="1"/>
  <c r="G49" i="15"/>
  <c r="C8" i="13" s="1"/>
  <c r="G49" i="17"/>
  <c r="C10" i="13" s="1"/>
  <c r="G34" i="11"/>
  <c r="G11" i="11"/>
  <c r="G22" i="11"/>
  <c r="G26" i="11" s="1"/>
  <c r="G8" i="11"/>
  <c r="G19" i="11" l="1"/>
  <c r="G49" i="11" s="1"/>
  <c r="C6" i="13" s="1"/>
  <c r="C12" i="13" s="1"/>
</calcChain>
</file>

<file path=xl/sharedStrings.xml><?xml version="1.0" encoding="utf-8"?>
<sst xmlns="http://schemas.openxmlformats.org/spreadsheetml/2006/main" count="594" uniqueCount="121">
  <si>
    <t>Pos. 1.2</t>
  </si>
  <si>
    <t>Pos. 1.3</t>
  </si>
  <si>
    <t>Einheit</t>
  </si>
  <si>
    <t>Pos. 1.1</t>
  </si>
  <si>
    <t>Pos.</t>
  </si>
  <si>
    <t>Bezeichnung</t>
  </si>
  <si>
    <t xml:space="preserve">netto / a </t>
  </si>
  <si>
    <t>Firmenbezeichnung des Bieters:</t>
  </si>
  <si>
    <t>Pos. 1.4</t>
  </si>
  <si>
    <t>Sammelmenge Mg / a</t>
  </si>
  <si>
    <t>Entsorgungslogistik für den Main-Kinzig-Kreis Eigenbetrieb Abfallwirtschaft</t>
  </si>
  <si>
    <t>Pos. 1.1.1</t>
  </si>
  <si>
    <t>Pos. 1.1.2</t>
  </si>
  <si>
    <t>Pos. 1.1.3</t>
  </si>
  <si>
    <t>Pos. 1.2.1</t>
  </si>
  <si>
    <t>Zwischensumme Pos. 1.1</t>
  </si>
  <si>
    <t>Zwischensumme Pos. 1.2</t>
  </si>
  <si>
    <t>Pos. 1.3.1</t>
  </si>
  <si>
    <t>Pos. 1.3.2</t>
  </si>
  <si>
    <t>Zwischensumme Pos. 1.3</t>
  </si>
  <si>
    <t>Zwischensumme Pos. 1.4</t>
  </si>
  <si>
    <t>Pos. 1.5</t>
  </si>
  <si>
    <t>Pos. 1.4.1</t>
  </si>
  <si>
    <t>Pos. 1.5.1</t>
  </si>
  <si>
    <t>Zwischensumme Pos. 1.5</t>
  </si>
  <si>
    <t>Abfuhr Restabfall - Bad Soden-Salmünster</t>
  </si>
  <si>
    <t>Abfuhr Bioabfall - Bad Soden-Salmünster</t>
  </si>
  <si>
    <t>Abfuhr Altpapier (PPK) - Bad Soden-Salmünster</t>
  </si>
  <si>
    <t>Abfuhr Sperrmüll - Bad Soden-Salmünster</t>
  </si>
  <si>
    <t>Abfuhr sperriger Grünabfall - Bad Soden-Salmünster</t>
  </si>
  <si>
    <t>Anzahl Behälter 
Stck./a</t>
  </si>
  <si>
    <t>Anzahl Säcke 
Stck./a</t>
  </si>
  <si>
    <t>Vorgabe-wert</t>
  </si>
  <si>
    <t>Pos. 1.1.4</t>
  </si>
  <si>
    <t>Transportentgelt</t>
  </si>
  <si>
    <t>Entfernung km</t>
  </si>
  <si>
    <t>Pos. 1.2.2</t>
  </si>
  <si>
    <t>Pos. 1.3.3</t>
  </si>
  <si>
    <t>Pos. 1.4.2</t>
  </si>
  <si>
    <t>Pos. 1.5.2</t>
  </si>
  <si>
    <t>Einheitspreis 
netto</t>
  </si>
  <si>
    <t>Jahrespreis
netto</t>
  </si>
  <si>
    <t>Zwischensumme Pos. 1 - Bad Soden-Salmünster</t>
  </si>
  <si>
    <t>Preisblatt Los 1 - Bad Soden-Salmünster</t>
  </si>
  <si>
    <t>Kommune</t>
  </si>
  <si>
    <t>Wertungsrelevanter Gesamtpreis</t>
  </si>
  <si>
    <t>Bad Soden-Salmünster</t>
  </si>
  <si>
    <t>Brachttal</t>
  </si>
  <si>
    <t>Jossgrund</t>
  </si>
  <si>
    <t>Schlüchtern</t>
  </si>
  <si>
    <t>Sinntal</t>
  </si>
  <si>
    <t>Steinau an der Straße</t>
  </si>
  <si>
    <t>Preisblatt Los 1 - Brachttal</t>
  </si>
  <si>
    <t>Preisblatt Los 1 - Jossgrund</t>
  </si>
  <si>
    <t>Preisblatt Los 1 - Schlüchtern</t>
  </si>
  <si>
    <t>Preisblatt Los 1 - Sinntal</t>
  </si>
  <si>
    <t>Preisblatt Los 1 - Steinau an der Straße</t>
  </si>
  <si>
    <t>Preisblatt Los 1 - Übersicht</t>
  </si>
  <si>
    <t>Abfuhr Restabfall - Brachttal</t>
  </si>
  <si>
    <t>Abfuhr Bioabfall - Brachttal</t>
  </si>
  <si>
    <t>Abfuhr Altpapier (PPK) - Brachttal</t>
  </si>
  <si>
    <t>Abfuhr Sperrmüll - Brachttal</t>
  </si>
  <si>
    <t>Abfuhr sperriger Grünabfall - Brachttal</t>
  </si>
  <si>
    <t>Zwischensumme Pos. 1 - Brachttal</t>
  </si>
  <si>
    <t>Abfuhr Restabfall - Jossgrund</t>
  </si>
  <si>
    <t>Abfuhr Bioabfall - Jossgrund</t>
  </si>
  <si>
    <t>Abfuhr Altpapier (PPK) - Jossgrund</t>
  </si>
  <si>
    <t>Abfuhr Sperrmüll - Jossgrund</t>
  </si>
  <si>
    <t>Abfuhr sperriger Grünabfall - Jossgrund</t>
  </si>
  <si>
    <t>Zwischensumme Pos. 1 - Jossgrund</t>
  </si>
  <si>
    <t>Abfuhr Restabfall - Schlüchtern</t>
  </si>
  <si>
    <t>Abfuhr Bioabfall - Schlüchtern</t>
  </si>
  <si>
    <t>Abfuhr Altpapier (PPK) - Schlüchtern</t>
  </si>
  <si>
    <t>Abfuhr Sperrmüll - Schlüchtern</t>
  </si>
  <si>
    <t>Abfuhr sperriger Grünabfall - Schlüchtern</t>
  </si>
  <si>
    <t>Zwischensumme Pos. 1 - Schlüchtern</t>
  </si>
  <si>
    <t>Abfuhr Restabfall - Sinntal</t>
  </si>
  <si>
    <t>Abfuhr Bioabfall - Sinntal</t>
  </si>
  <si>
    <t>Abfuhr Altpapier (PPK) - Sinntal</t>
  </si>
  <si>
    <t>Abfuhr Sperrmüll - Sinntal</t>
  </si>
  <si>
    <t>Abfuhr sperriger Grünabfall - Sinntal</t>
  </si>
  <si>
    <t>Zwischensumme Pos. 1 - Sinntal</t>
  </si>
  <si>
    <t>Abfuhr Restabfall - Steinau an der Straße</t>
  </si>
  <si>
    <t>Abfuhr Bioabfall - Steinau an der Straße</t>
  </si>
  <si>
    <t>Abfuhr Altpapier (PPK) - Steinau an der Straße</t>
  </si>
  <si>
    <t>Abfuhr Sperrmüll - Steinau an der Straße</t>
  </si>
  <si>
    <t>Abfuhr sperriger Grünabfall - Steinau an der Straße</t>
  </si>
  <si>
    <t>Zwischensumme Pos. 1 - Steinau an der Straße</t>
  </si>
  <si>
    <t>Pos. 1.1.5</t>
  </si>
  <si>
    <t>Pos. 1.1.6</t>
  </si>
  <si>
    <t>Sammlung Sperrmüll</t>
  </si>
  <si>
    <t>Sammlung sperriger Grünabfall</t>
  </si>
  <si>
    <t>Pos. 1.4.3</t>
  </si>
  <si>
    <t>Sammeltag / a</t>
  </si>
  <si>
    <r>
      <rPr>
        <u/>
        <sz val="11"/>
        <color theme="1"/>
        <rFont val="Calibri"/>
        <family val="2"/>
        <scheme val="minor"/>
      </rPr>
      <t>Optional:</t>
    </r>
    <r>
      <rPr>
        <sz val="11"/>
        <color theme="1"/>
        <rFont val="Calibri"/>
        <family val="2"/>
        <scheme val="minor"/>
      </rPr>
      <t xml:space="preserve"> Zusätzlicher Abfuhrtag Sperrmüll für bis zu 30 Anmeldungen (Bereitstellung von 1 Fahrzeug mit Fahrer und Lader)</t>
    </r>
  </si>
  <si>
    <r>
      <rPr>
        <u/>
        <sz val="11"/>
        <rFont val="Calibri"/>
        <family val="2"/>
        <scheme val="minor"/>
      </rPr>
      <t>Optional:</t>
    </r>
    <r>
      <rPr>
        <sz val="11"/>
        <rFont val="Calibri"/>
        <family val="2"/>
        <scheme val="minor"/>
      </rPr>
      <t xml:space="preserve"> Gestellung Restabfallsäcke                                              </t>
    </r>
  </si>
  <si>
    <t xml:space="preserve">Sammlung Restabfallsäcke                                              </t>
  </si>
  <si>
    <t>Pos. 1.1.7</t>
  </si>
  <si>
    <r>
      <rPr>
        <u/>
        <sz val="12"/>
        <color theme="1"/>
        <rFont val="Calibri"/>
        <family val="2"/>
        <scheme val="minor"/>
      </rPr>
      <t>Bieterhinweise:</t>
    </r>
    <r>
      <rPr>
        <sz val="12"/>
        <color theme="1"/>
        <rFont val="Calibri"/>
        <family val="2"/>
        <scheme val="minor"/>
      </rPr>
      <t xml:space="preserve">
- Die Bieter haben zur Plausibilisierung Ihrer Kalkulation eine erste Grobplanung der Abfuhrbezirke und Abfuhrtage je Abfallart mit dem 
   Angebot einzureichen.</t>
    </r>
  </si>
  <si>
    <t>Sammlung 4-Rad-Abfallgefäße (1.100 l) auf Anforderung des AG</t>
  </si>
  <si>
    <t>Pos. 1.1.8</t>
  </si>
  <si>
    <t>Pos. 1.3.4</t>
  </si>
  <si>
    <t>entfällt in Brachttal</t>
  </si>
  <si>
    <t>entfällt in Bad Soden-Salmünster</t>
  </si>
  <si>
    <t>entfällt in Jossgrund</t>
  </si>
  <si>
    <t>entfällt in Sinntal</t>
  </si>
  <si>
    <t>entfällt in Steinau an der Straße</t>
  </si>
  <si>
    <t>Pos. 1.1.9</t>
  </si>
  <si>
    <t>Pos. 1.1.10</t>
  </si>
  <si>
    <t>Pos. 1.2.3</t>
  </si>
  <si>
    <r>
      <t xml:space="preserve">Sammlung 80 l-Abfallbehälter
4-wöchentlich
</t>
    </r>
    <r>
      <rPr>
        <i/>
        <sz val="9"/>
        <color theme="1"/>
        <rFont val="Calibri"/>
        <family val="2"/>
        <scheme val="minor"/>
      </rPr>
      <t>(Für die Angebotskalkulation der 80 l-Behälter wird auf Basis von Erfahrungswerten von einer Bereitstellungsquote von 95 % ausgegangen.)</t>
    </r>
  </si>
  <si>
    <r>
      <t xml:space="preserve">Sammlung 120 l-Abfallbehälter
4-wöchentlich
</t>
    </r>
    <r>
      <rPr>
        <i/>
        <sz val="9"/>
        <color theme="1"/>
        <rFont val="Calibri"/>
        <family val="2"/>
        <scheme val="minor"/>
      </rPr>
      <t>(Für die Angebotskalkulation der 120 l-Behälter wird auf Basis von Erfahrungswerten von einer Bereitstellungsquote von 95 % ausgegangen.)</t>
    </r>
  </si>
  <si>
    <r>
      <t xml:space="preserve">Sammlung 240 l-Abfallbehälter
4-wöchentlich
</t>
    </r>
    <r>
      <rPr>
        <i/>
        <sz val="9"/>
        <color theme="1"/>
        <rFont val="Calibri"/>
        <family val="2"/>
        <scheme val="minor"/>
      </rPr>
      <t>(Für die Angebotskalkulation der 240 l-Behälter wird auf Basis von Erfahrungswerten von einer Bereitstellungsquote von 95 % ausgegangen.)</t>
    </r>
  </si>
  <si>
    <r>
      <t xml:space="preserve">Sammlung 4-Rad-Abfallbehälter (1.100 l)
4-wöchentlich
</t>
    </r>
    <r>
      <rPr>
        <i/>
        <sz val="9"/>
        <color theme="1"/>
        <rFont val="Calibri"/>
        <family val="2"/>
        <scheme val="minor"/>
      </rPr>
      <t>(Bezogen auf die Abfuhr der 1.100 l-Behälter wird ein Bereitstellungsgrad von 100 % angenommen.)</t>
    </r>
  </si>
  <si>
    <t>Sammlung 4-Rad-Abfallbehälter (1.100 l) auf Anforderung des AG</t>
  </si>
  <si>
    <r>
      <t xml:space="preserve">Sammlung 4-Rad-Abfallbehälter (1.100 l)
2-wöchentlich
</t>
    </r>
    <r>
      <rPr>
        <i/>
        <sz val="9"/>
        <color theme="1"/>
        <rFont val="Calibri"/>
        <family val="2"/>
        <scheme val="minor"/>
      </rPr>
      <t>(Bezogen auf die Abfuhr der 1.100 l-Behälter wird ein Bereitstellungsgrad von 100 % angenommen.)</t>
    </r>
    <r>
      <rPr>
        <sz val="11"/>
        <color theme="1"/>
        <rFont val="Calibri"/>
        <family val="2"/>
        <scheme val="minor"/>
      </rPr>
      <t xml:space="preserve"> </t>
    </r>
  </si>
  <si>
    <r>
      <t xml:space="preserve">Sammlung 4-Rad-Abfallbehälter (1.100 l)
wöchentlich
</t>
    </r>
    <r>
      <rPr>
        <i/>
        <sz val="9"/>
        <color theme="1"/>
        <rFont val="Calibri"/>
        <family val="2"/>
        <scheme val="minor"/>
      </rPr>
      <t xml:space="preserve">(Bezogen auf die Abfuhr der 1.100 l-Behälter wird ein Bereitstellungsgrad von 100 % angenommen.)  </t>
    </r>
  </si>
  <si>
    <r>
      <t xml:space="preserve">Sammlung 120 l-Abfallbehälter
2-wöchentlich
</t>
    </r>
    <r>
      <rPr>
        <i/>
        <sz val="9"/>
        <color theme="1"/>
        <rFont val="Calibri"/>
        <family val="2"/>
        <scheme val="minor"/>
      </rPr>
      <t xml:space="preserve">(Für die Angebotskalkulation der 120 -l-Behälter wird auf Basis von Erfahrungswerten von einer Bereitstellungsquote von 90 % ausgegangen.) </t>
    </r>
  </si>
  <si>
    <r>
      <t xml:space="preserve">Sammlung 240 l-Abfallbehälter
2-wöchentlich
</t>
    </r>
    <r>
      <rPr>
        <i/>
        <sz val="9"/>
        <color theme="1"/>
        <rFont val="Calibri"/>
        <family val="2"/>
        <scheme val="minor"/>
      </rPr>
      <t xml:space="preserve">(Für die Angebotskalkulation der 240 -l-Behälter wird auf Basis von Erfahrungswerten von einer Bereitstellungsquote von 90 % ausgegangen.) </t>
    </r>
  </si>
  <si>
    <r>
      <t xml:space="preserve">Sammlung 2-Rad-Abfallbehälter (240 l, z. T. 120 l)
4-wöchentlich
</t>
    </r>
    <r>
      <rPr>
        <i/>
        <sz val="9"/>
        <color theme="1"/>
        <rFont val="Calibri"/>
        <family val="2"/>
        <scheme val="minor"/>
      </rPr>
      <t xml:space="preserve">(Für die Angebotskalkulation der Behälter bis 240 l wird auf Basis von Erfahrungswerten von einer Bereitstellungsquote von 95 % ausgegangen.) </t>
    </r>
  </si>
  <si>
    <r>
      <t xml:space="preserve">Sammlung 4-Rad-Abfallbehälter (1.100 l)
4-wöchentlich
</t>
    </r>
    <r>
      <rPr>
        <i/>
        <sz val="9"/>
        <color theme="1"/>
        <rFont val="Calibri"/>
        <family val="2"/>
        <scheme val="minor"/>
      </rPr>
      <t xml:space="preserve">(Für die Angebotskalkulation der 1.100 l-Behälter wird auf Basis von Erfahrungswerten von einer Bereitstellungsquote von 100 % ausgegangen.)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</si>
</sst>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\ &quot;€&quot;"/>
    <numFmt numFmtId="165" formatCode="#,##0.00\ &quot;€/Beh.&quot;"/>
    <numFmt numFmtId="166" formatCode="#,##0.00\ &quot;€/Mg&quot;"/>
    <numFmt numFmtId="167" formatCode="#,##0.00\ &quot;€/Sack&quot;"/>
    <numFmt numFmtId="168" formatCode="#,##0.00\ &quot;€/(Mg*km)&quot;"/>
    <numFmt numFmtId="169" formatCode="#,##0.00\ &quot;€/a&quot;"/>
    <numFmt numFmtId="170" formatCode="#,##0.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name val="Calibri"/>
      <family val="2"/>
      <scheme val="minor"/>
    </font>
    <font>
      <u/>
      <sz val="12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lightUp">
        <bgColor theme="0" tint="-0.14996795556505021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/>
      <right/>
      <top style="thin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 style="thick">
        <color rgb="FFFF0000"/>
      </right>
      <top/>
      <bottom style="thick">
        <color rgb="FFFF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ck">
        <color rgb="FFFF0000"/>
      </left>
      <right style="medium">
        <color indexed="64"/>
      </right>
      <top style="thin">
        <color indexed="64"/>
      </top>
      <bottom/>
      <diagonal/>
    </border>
    <border>
      <left style="thick">
        <color rgb="FFFF0000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ck">
        <color rgb="FFFF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rgb="FFFF0000"/>
      </bottom>
      <diagonal/>
    </border>
    <border>
      <left style="thin">
        <color auto="1"/>
      </left>
      <right style="thin">
        <color auto="1"/>
      </right>
      <top style="thick">
        <color rgb="FFFF0000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6" borderId="3" xfId="0" applyFill="1" applyBorder="1"/>
    <xf numFmtId="0" fontId="0" fillId="6" borderId="0" xfId="0" applyFill="1"/>
    <xf numFmtId="0" fontId="0" fillId="2" borderId="1" xfId="0" applyFill="1" applyBorder="1" applyAlignment="1">
      <alignment vertical="center"/>
    </xf>
    <xf numFmtId="0" fontId="0" fillId="6" borderId="7" xfId="0" applyFill="1" applyBorder="1"/>
    <xf numFmtId="0" fontId="0" fillId="2" borderId="1" xfId="0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6" borderId="0" xfId="0" applyFill="1" applyAlignment="1">
      <alignment horizontal="right"/>
    </xf>
    <xf numFmtId="0" fontId="0" fillId="2" borderId="7" xfId="0" applyFill="1" applyBorder="1" applyAlignment="1">
      <alignment vertical="center" wrapText="1"/>
    </xf>
    <xf numFmtId="3" fontId="7" fillId="0" borderId="1" xfId="0" applyNumberFormat="1" applyFont="1" applyBorder="1" applyAlignment="1">
      <alignment vertical="center"/>
    </xf>
    <xf numFmtId="0" fontId="6" fillId="5" borderId="13" xfId="0" applyFont="1" applyFill="1" applyBorder="1" applyAlignment="1">
      <alignment vertical="center"/>
    </xf>
    <xf numFmtId="0" fontId="6" fillId="5" borderId="14" xfId="0" applyFont="1" applyFill="1" applyBorder="1" applyAlignment="1">
      <alignment vertical="center"/>
    </xf>
    <xf numFmtId="0" fontId="7" fillId="5" borderId="15" xfId="0" applyFont="1" applyFill="1" applyBorder="1" applyAlignment="1">
      <alignment vertical="center"/>
    </xf>
    <xf numFmtId="0" fontId="6" fillId="5" borderId="14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0" fillId="6" borderId="18" xfId="0" applyFill="1" applyBorder="1"/>
    <xf numFmtId="0" fontId="4" fillId="4" borderId="19" xfId="0" applyFont="1" applyFill="1" applyBorder="1" applyAlignment="1">
      <alignment vertical="center"/>
    </xf>
    <xf numFmtId="0" fontId="0" fillId="0" borderId="21" xfId="0" applyBorder="1"/>
    <xf numFmtId="164" fontId="7" fillId="6" borderId="18" xfId="0" applyNumberFormat="1" applyFont="1" applyFill="1" applyBorder="1" applyAlignment="1">
      <alignment vertical="center"/>
    </xf>
    <xf numFmtId="0" fontId="0" fillId="0" borderId="19" xfId="0" applyBorder="1"/>
    <xf numFmtId="164" fontId="9" fillId="4" borderId="24" xfId="0" applyNumberFormat="1" applyFont="1" applyFill="1" applyBorder="1" applyAlignment="1">
      <alignment vertical="center"/>
    </xf>
    <xf numFmtId="0" fontId="0" fillId="6" borderId="25" xfId="0" applyFill="1" applyBorder="1"/>
    <xf numFmtId="0" fontId="4" fillId="4" borderId="26" xfId="0" applyFont="1" applyFill="1" applyBorder="1" applyAlignment="1">
      <alignment vertical="center"/>
    </xf>
    <xf numFmtId="0" fontId="6" fillId="5" borderId="30" xfId="0" applyFont="1" applyFill="1" applyBorder="1" applyAlignment="1">
      <alignment vertical="center"/>
    </xf>
    <xf numFmtId="0" fontId="6" fillId="5" borderId="31" xfId="0" applyFont="1" applyFill="1" applyBorder="1" applyAlignment="1">
      <alignment horizontal="center" vertical="center"/>
    </xf>
    <xf numFmtId="164" fontId="9" fillId="5" borderId="32" xfId="0" applyNumberFormat="1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6" fillId="5" borderId="33" xfId="0" applyFont="1" applyFill="1" applyBorder="1" applyAlignment="1">
      <alignment vertical="center"/>
    </xf>
    <xf numFmtId="0" fontId="7" fillId="5" borderId="34" xfId="0" applyFont="1" applyFill="1" applyBorder="1" applyAlignment="1">
      <alignment vertical="center"/>
    </xf>
    <xf numFmtId="170" fontId="7" fillId="0" borderId="1" xfId="0" applyNumberFormat="1" applyFont="1" applyBorder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0" fontId="0" fillId="7" borderId="1" xfId="0" applyFill="1" applyBorder="1" applyAlignment="1">
      <alignment vertical="center"/>
    </xf>
    <xf numFmtId="0" fontId="0" fillId="8" borderId="1" xfId="0" applyFill="1" applyBorder="1" applyAlignment="1">
      <alignment horizontal="center" vertical="center" wrapText="1"/>
    </xf>
    <xf numFmtId="164" fontId="7" fillId="8" borderId="18" xfId="0" applyNumberFormat="1" applyFont="1" applyFill="1" applyBorder="1" applyAlignment="1">
      <alignment vertical="center"/>
    </xf>
    <xf numFmtId="0" fontId="15" fillId="7" borderId="1" xfId="0" applyFont="1" applyFill="1" applyBorder="1" applyAlignment="1">
      <alignment vertical="center"/>
    </xf>
    <xf numFmtId="0" fontId="16" fillId="7" borderId="1" xfId="0" applyFont="1" applyFill="1" applyBorder="1" applyAlignment="1">
      <alignment vertical="center" wrapText="1"/>
    </xf>
    <xf numFmtId="3" fontId="7" fillId="8" borderId="2" xfId="0" applyNumberFormat="1" applyFont="1" applyFill="1" applyBorder="1" applyAlignment="1">
      <alignment vertical="center"/>
    </xf>
    <xf numFmtId="165" fontId="7" fillId="8" borderId="42" xfId="0" applyNumberFormat="1" applyFont="1" applyFill="1" applyBorder="1" applyAlignment="1">
      <alignment vertical="center"/>
    </xf>
    <xf numFmtId="165" fontId="7" fillId="8" borderId="43" xfId="0" applyNumberFormat="1" applyFont="1" applyFill="1" applyBorder="1" applyAlignment="1">
      <alignment vertical="center"/>
    </xf>
    <xf numFmtId="165" fontId="7" fillId="8" borderId="44" xfId="0" applyNumberFormat="1" applyFont="1" applyFill="1" applyBorder="1" applyAlignment="1">
      <alignment vertical="center"/>
    </xf>
    <xf numFmtId="165" fontId="7" fillId="8" borderId="1" xfId="0" applyNumberFormat="1" applyFont="1" applyFill="1" applyBorder="1" applyAlignment="1">
      <alignment vertical="center"/>
    </xf>
    <xf numFmtId="165" fontId="7" fillId="3" borderId="6" xfId="0" applyNumberFormat="1" applyFont="1" applyFill="1" applyBorder="1" applyAlignment="1" applyProtection="1">
      <alignment vertical="center"/>
      <protection locked="0"/>
    </xf>
    <xf numFmtId="167" fontId="7" fillId="3" borderId="6" xfId="0" applyNumberFormat="1" applyFont="1" applyFill="1" applyBorder="1" applyAlignment="1" applyProtection="1">
      <alignment vertical="center"/>
      <protection locked="0"/>
    </xf>
    <xf numFmtId="166" fontId="7" fillId="3" borderId="6" xfId="0" applyNumberFormat="1" applyFont="1" applyFill="1" applyBorder="1" applyAlignment="1" applyProtection="1">
      <alignment vertical="center"/>
      <protection locked="0"/>
    </xf>
    <xf numFmtId="0" fontId="3" fillId="5" borderId="9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8" fillId="5" borderId="8" xfId="0" applyFont="1" applyFill="1" applyBorder="1" applyAlignment="1">
      <alignment horizontal="right" vertical="center" wrapText="1"/>
    </xf>
    <xf numFmtId="0" fontId="8" fillId="5" borderId="10" xfId="0" applyFont="1" applyFill="1" applyBorder="1" applyAlignment="1">
      <alignment horizontal="right" vertical="center" wrapText="1"/>
    </xf>
    <xf numFmtId="0" fontId="0" fillId="0" borderId="17" xfId="0" applyBorder="1"/>
    <xf numFmtId="0" fontId="0" fillId="0" borderId="3" xfId="0" applyBorder="1"/>
    <xf numFmtId="0" fontId="4" fillId="4" borderId="5" xfId="0" applyFont="1" applyFill="1" applyBorder="1" applyAlignment="1">
      <alignment vertical="center"/>
    </xf>
    <xf numFmtId="0" fontId="4" fillId="4" borderId="4" xfId="0" applyFont="1" applyFill="1" applyBorder="1" applyAlignment="1">
      <alignment vertical="center"/>
    </xf>
    <xf numFmtId="0" fontId="4" fillId="4" borderId="0" xfId="0" applyFont="1" applyFill="1" applyAlignment="1">
      <alignment vertical="center"/>
    </xf>
    <xf numFmtId="0" fontId="4" fillId="4" borderId="20" xfId="0" applyFont="1" applyFill="1" applyBorder="1" applyAlignment="1">
      <alignment vertical="center"/>
    </xf>
    <xf numFmtId="0" fontId="0" fillId="0" borderId="21" xfId="0" applyBorder="1"/>
    <xf numFmtId="0" fontId="0" fillId="0" borderId="19" xfId="0" applyBorder="1"/>
    <xf numFmtId="0" fontId="0" fillId="2" borderId="1" xfId="0" applyFill="1" applyBorder="1" applyAlignment="1">
      <alignment horizontal="left" vertical="center"/>
    </xf>
    <xf numFmtId="0" fontId="10" fillId="2" borderId="7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168" fontId="7" fillId="3" borderId="11" xfId="0" applyNumberFormat="1" applyFont="1" applyFill="1" applyBorder="1" applyAlignment="1" applyProtection="1">
      <alignment horizontal="right" vertical="center"/>
      <protection locked="0"/>
    </xf>
    <xf numFmtId="168" fontId="7" fillId="3" borderId="12" xfId="0" applyNumberFormat="1" applyFont="1" applyFill="1" applyBorder="1" applyAlignment="1" applyProtection="1">
      <alignment horizontal="right" vertical="center"/>
      <protection locked="0"/>
    </xf>
    <xf numFmtId="164" fontId="7" fillId="6" borderId="22" xfId="0" applyNumberFormat="1" applyFont="1" applyFill="1" applyBorder="1" applyAlignment="1">
      <alignment horizontal="right" vertical="center"/>
    </xf>
    <xf numFmtId="164" fontId="7" fillId="6" borderId="23" xfId="0" applyNumberFormat="1" applyFont="1" applyFill="1" applyBorder="1" applyAlignment="1">
      <alignment horizontal="right" vertical="center"/>
    </xf>
    <xf numFmtId="0" fontId="4" fillId="4" borderId="2" xfId="0" applyFont="1" applyFill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0" fillId="0" borderId="7" xfId="0" applyBorder="1"/>
    <xf numFmtId="0" fontId="4" fillId="4" borderId="3" xfId="0" applyFont="1" applyFill="1" applyBorder="1" applyAlignment="1">
      <alignment vertical="center"/>
    </xf>
    <xf numFmtId="0" fontId="4" fillId="4" borderId="18" xfId="0" applyFont="1" applyFill="1" applyBorder="1" applyAlignment="1">
      <alignment vertical="center"/>
    </xf>
    <xf numFmtId="0" fontId="0" fillId="0" borderId="27" xfId="0" applyBorder="1"/>
    <xf numFmtId="0" fontId="4" fillId="4" borderId="7" xfId="0" applyFont="1" applyFill="1" applyBorder="1" applyAlignment="1">
      <alignment vertical="center"/>
    </xf>
    <xf numFmtId="0" fontId="0" fillId="6" borderId="29" xfId="0" applyFill="1" applyBorder="1"/>
    <xf numFmtId="0" fontId="0" fillId="6" borderId="0" xfId="0" applyFill="1"/>
    <xf numFmtId="0" fontId="6" fillId="5" borderId="31" xfId="0" applyFont="1" applyFill="1" applyBorder="1" applyAlignment="1">
      <alignment vertical="center"/>
    </xf>
    <xf numFmtId="0" fontId="7" fillId="0" borderId="31" xfId="0" applyFont="1" applyBorder="1"/>
    <xf numFmtId="0" fontId="0" fillId="0" borderId="28" xfId="0" applyBorder="1"/>
    <xf numFmtId="0" fontId="0" fillId="0" borderId="0" xfId="0"/>
    <xf numFmtId="169" fontId="1" fillId="0" borderId="1" xfId="0" applyNumberFormat="1" applyFont="1" applyBorder="1" applyAlignment="1">
      <alignment horizontal="right"/>
    </xf>
    <xf numFmtId="169" fontId="1" fillId="0" borderId="24" xfId="0" applyNumberFormat="1" applyFont="1" applyBorder="1" applyAlignment="1">
      <alignment horizontal="right"/>
    </xf>
    <xf numFmtId="169" fontId="1" fillId="2" borderId="31" xfId="0" applyNumberFormat="1" applyFont="1" applyFill="1" applyBorder="1" applyAlignment="1">
      <alignment horizontal="right" vertical="center"/>
    </xf>
    <xf numFmtId="169" fontId="1" fillId="2" borderId="32" xfId="0" applyNumberFormat="1" applyFont="1" applyFill="1" applyBorder="1" applyAlignment="1">
      <alignment horizontal="right" vertical="center"/>
    </xf>
    <xf numFmtId="0" fontId="8" fillId="5" borderId="37" xfId="0" applyFont="1" applyFill="1" applyBorder="1" applyAlignment="1">
      <alignment horizontal="right" vertical="center" wrapText="1"/>
    </xf>
    <xf numFmtId="0" fontId="8" fillId="5" borderId="38" xfId="0" applyFont="1" applyFill="1" applyBorder="1" applyAlignment="1">
      <alignment horizontal="right" vertical="center" wrapText="1"/>
    </xf>
    <xf numFmtId="0" fontId="0" fillId="3" borderId="37" xfId="0" applyFill="1" applyBorder="1" applyProtection="1">
      <protection locked="0"/>
    </xf>
    <xf numFmtId="0" fontId="0" fillId="3" borderId="38" xfId="0" applyFill="1" applyBorder="1" applyProtection="1">
      <protection locked="0"/>
    </xf>
    <xf numFmtId="0" fontId="3" fillId="5" borderId="36" xfId="0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/>
    </xf>
    <xf numFmtId="0" fontId="6" fillId="6" borderId="36" xfId="0" applyFont="1" applyFill="1" applyBorder="1" applyAlignment="1">
      <alignment horizontal="right" vertical="center"/>
    </xf>
    <xf numFmtId="0" fontId="6" fillId="6" borderId="39" xfId="0" applyFont="1" applyFill="1" applyBorder="1" applyAlignment="1">
      <alignment horizontal="right" vertical="center"/>
    </xf>
    <xf numFmtId="0" fontId="1" fillId="2" borderId="40" xfId="0" applyFont="1" applyFill="1" applyBorder="1" applyAlignment="1">
      <alignment horizontal="right" vertical="center"/>
    </xf>
    <xf numFmtId="0" fontId="1" fillId="2" borderId="41" xfId="0" applyFont="1" applyFill="1" applyBorder="1" applyAlignment="1">
      <alignment horizontal="right" vertical="center"/>
    </xf>
    <xf numFmtId="0" fontId="6" fillId="5" borderId="34" xfId="0" applyFont="1" applyFill="1" applyBorder="1" applyAlignment="1">
      <alignment horizontal="center" vertical="center" wrapText="1"/>
    </xf>
    <xf numFmtId="0" fontId="6" fillId="5" borderId="35" xfId="0" applyFont="1" applyFill="1" applyBorder="1" applyAlignment="1">
      <alignment horizontal="center" vertical="center" wrapText="1"/>
    </xf>
    <xf numFmtId="0" fontId="1" fillId="0" borderId="26" xfId="0" applyFont="1" applyBorder="1" applyAlignment="1">
      <alignment horizontal="left"/>
    </xf>
    <xf numFmtId="0" fontId="1" fillId="0" borderId="1" xfId="0" applyFont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9B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7B0F4-0672-4CFD-9295-E2C81D44185C}">
  <dimension ref="A1:D12"/>
  <sheetViews>
    <sheetView showGridLines="0" tabSelected="1" workbookViewId="0">
      <selection activeCell="C9" sqref="C9:D9"/>
    </sheetView>
  </sheetViews>
  <sheetFormatPr baseColWidth="10" defaultRowHeight="14.5" x14ac:dyDescent="0.35"/>
  <cols>
    <col min="1" max="1" width="8.90625" customWidth="1"/>
    <col min="2" max="2" width="41" customWidth="1"/>
    <col min="3" max="3" width="21.36328125" customWidth="1"/>
    <col min="4" max="4" width="18.6328125" customWidth="1"/>
  </cols>
  <sheetData>
    <row r="1" spans="1:4" ht="45" customHeight="1" thickBot="1" x14ac:dyDescent="0.4">
      <c r="A1" s="88" t="s">
        <v>57</v>
      </c>
      <c r="B1" s="89"/>
      <c r="C1" s="84" t="s">
        <v>10</v>
      </c>
      <c r="D1" s="85"/>
    </row>
    <row r="2" spans="1:4" ht="20" customHeight="1" thickBot="1" x14ac:dyDescent="0.4">
      <c r="B2" s="2"/>
      <c r="C2" s="7"/>
      <c r="D2" s="7"/>
    </row>
    <row r="3" spans="1:4" ht="30" customHeight="1" thickBot="1" x14ac:dyDescent="0.4">
      <c r="A3" s="90" t="s">
        <v>7</v>
      </c>
      <c r="B3" s="91"/>
      <c r="C3" s="86"/>
      <c r="D3" s="87"/>
    </row>
    <row r="4" spans="1:4" ht="20" customHeight="1" thickBot="1" x14ac:dyDescent="0.4">
      <c r="A4" s="2"/>
      <c r="C4" s="7"/>
      <c r="D4" s="7"/>
    </row>
    <row r="5" spans="1:4" ht="40" customHeight="1" x14ac:dyDescent="0.35">
      <c r="A5" s="28" t="s">
        <v>44</v>
      </c>
      <c r="B5" s="29"/>
      <c r="C5" s="94" t="s">
        <v>41</v>
      </c>
      <c r="D5" s="95"/>
    </row>
    <row r="6" spans="1:4" ht="20" customHeight="1" x14ac:dyDescent="0.35">
      <c r="A6" s="96" t="s">
        <v>46</v>
      </c>
      <c r="B6" s="97"/>
      <c r="C6" s="80">
        <f>'Los 1 -Bad Soden-Salmünster'!G49</f>
        <v>0</v>
      </c>
      <c r="D6" s="81"/>
    </row>
    <row r="7" spans="1:4" ht="20" customHeight="1" x14ac:dyDescent="0.35">
      <c r="A7" s="96" t="s">
        <v>47</v>
      </c>
      <c r="B7" s="97"/>
      <c r="C7" s="80">
        <f>'Los 1 -Brachttal'!G49</f>
        <v>0</v>
      </c>
      <c r="D7" s="81"/>
    </row>
    <row r="8" spans="1:4" ht="20" customHeight="1" x14ac:dyDescent="0.35">
      <c r="A8" s="96" t="s">
        <v>48</v>
      </c>
      <c r="B8" s="97"/>
      <c r="C8" s="80">
        <f>'Los 1 -Jossgrund'!G49</f>
        <v>0</v>
      </c>
      <c r="D8" s="81"/>
    </row>
    <row r="9" spans="1:4" ht="20" customHeight="1" x14ac:dyDescent="0.35">
      <c r="A9" s="96" t="s">
        <v>49</v>
      </c>
      <c r="B9" s="97"/>
      <c r="C9" s="80">
        <f>'Los 1 -Schlüchtern'!G49</f>
        <v>0</v>
      </c>
      <c r="D9" s="81"/>
    </row>
    <row r="10" spans="1:4" ht="20" customHeight="1" x14ac:dyDescent="0.35">
      <c r="A10" s="96" t="s">
        <v>50</v>
      </c>
      <c r="B10" s="97"/>
      <c r="C10" s="80">
        <f>'Los 1 -Sinntal'!G49</f>
        <v>0</v>
      </c>
      <c r="D10" s="81"/>
    </row>
    <row r="11" spans="1:4" ht="20" customHeight="1" x14ac:dyDescent="0.35">
      <c r="A11" s="96" t="s">
        <v>51</v>
      </c>
      <c r="B11" s="97"/>
      <c r="C11" s="80">
        <f>'Los 1 -Steinau an der Straße'!G49</f>
        <v>0</v>
      </c>
      <c r="D11" s="81"/>
    </row>
    <row r="12" spans="1:4" s="27" customFormat="1" ht="20" customHeight="1" thickBot="1" x14ac:dyDescent="0.4">
      <c r="A12" s="92" t="s">
        <v>45</v>
      </c>
      <c r="B12" s="93"/>
      <c r="C12" s="82">
        <f>SUM(C6:D11)</f>
        <v>0</v>
      </c>
      <c r="D12" s="83"/>
    </row>
  </sheetData>
  <sheetProtection algorithmName="SHA-512" hashValue="l3dOjUeve1B26wjYE2sG9Lg7Za5MdPk6+lcznNwKTczCk9MUH/l7GzrUYnxUy0oDVAnZDWWk0mVfCdnqPiLzJQ==" saltValue="CG1onkle6rulY74M0INY1g==" spinCount="100000" sheet="1" objects="1" scenarios="1"/>
  <mergeCells count="19">
    <mergeCell ref="A1:B1"/>
    <mergeCell ref="A3:B3"/>
    <mergeCell ref="A12:B12"/>
    <mergeCell ref="C11:D11"/>
    <mergeCell ref="C5:D5"/>
    <mergeCell ref="A6:B6"/>
    <mergeCell ref="A7:B7"/>
    <mergeCell ref="A8:B8"/>
    <mergeCell ref="A9:B9"/>
    <mergeCell ref="A10:B10"/>
    <mergeCell ref="A11:B11"/>
    <mergeCell ref="C6:D6"/>
    <mergeCell ref="C7:D7"/>
    <mergeCell ref="C8:D8"/>
    <mergeCell ref="C9:D9"/>
    <mergeCell ref="C10:D10"/>
    <mergeCell ref="C12:D12"/>
    <mergeCell ref="C1:D1"/>
    <mergeCell ref="C3:D3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43B0D-D199-428E-A98E-584B13359105}">
  <dimension ref="A1:G49"/>
  <sheetViews>
    <sheetView showGridLines="0" zoomScaleNormal="100" workbookViewId="0">
      <pane ySplit="5" topLeftCell="A6" activePane="bottomLeft" state="frozen"/>
      <selection pane="bottomLeft" activeCell="A3" sqref="A3:G3"/>
    </sheetView>
  </sheetViews>
  <sheetFormatPr baseColWidth="10" defaultRowHeight="14.5" x14ac:dyDescent="0.35"/>
  <cols>
    <col min="1" max="1" width="8.36328125" customWidth="1"/>
    <col min="2" max="2" width="9.54296875" customWidth="1"/>
    <col min="3" max="3" width="41.7265625" customWidth="1"/>
    <col min="4" max="4" width="19.1796875" customWidth="1"/>
    <col min="6" max="6" width="21.36328125" customWidth="1"/>
    <col min="7" max="7" width="18.6328125" customWidth="1"/>
    <col min="9" max="9" width="12.81640625" bestFit="1" customWidth="1"/>
  </cols>
  <sheetData>
    <row r="1" spans="1:7" ht="45" customHeight="1" thickTop="1" thickBot="1" x14ac:dyDescent="0.4">
      <c r="A1" s="45" t="s">
        <v>43</v>
      </c>
      <c r="B1" s="46"/>
      <c r="C1" s="46"/>
      <c r="D1" s="46"/>
      <c r="E1" s="46"/>
      <c r="F1" s="47" t="s">
        <v>10</v>
      </c>
      <c r="G1" s="48"/>
    </row>
    <row r="2" spans="1:7" ht="20" customHeight="1" thickTop="1" x14ac:dyDescent="0.35">
      <c r="A2" s="2"/>
      <c r="B2" s="2"/>
      <c r="D2" s="2"/>
      <c r="E2" s="2"/>
      <c r="F2" s="7"/>
      <c r="G2" s="7"/>
    </row>
    <row r="3" spans="1:7" ht="52" customHeight="1" x14ac:dyDescent="0.35">
      <c r="A3" s="67" t="s">
        <v>98</v>
      </c>
      <c r="B3" s="68"/>
      <c r="C3" s="68"/>
      <c r="D3" s="68"/>
      <c r="E3" s="68"/>
      <c r="F3" s="68"/>
      <c r="G3" s="68"/>
    </row>
    <row r="4" spans="1:7" ht="20" customHeight="1" thickBot="1" x14ac:dyDescent="0.4">
      <c r="A4" s="2"/>
      <c r="B4" s="2"/>
      <c r="D4" s="2"/>
      <c r="E4" s="2"/>
      <c r="F4" s="7"/>
      <c r="G4" s="7"/>
    </row>
    <row r="5" spans="1:7" ht="40" customHeight="1" x14ac:dyDescent="0.35">
      <c r="A5" s="10" t="s">
        <v>4</v>
      </c>
      <c r="B5" s="11" t="s">
        <v>5</v>
      </c>
      <c r="C5" s="12"/>
      <c r="D5" s="13" t="s">
        <v>2</v>
      </c>
      <c r="E5" s="14" t="s">
        <v>32</v>
      </c>
      <c r="F5" s="14" t="s">
        <v>40</v>
      </c>
      <c r="G5" s="15" t="s">
        <v>41</v>
      </c>
    </row>
    <row r="6" spans="1:7" ht="20" customHeight="1" x14ac:dyDescent="0.35">
      <c r="A6" s="49"/>
      <c r="B6" s="50"/>
      <c r="C6" s="1"/>
      <c r="D6" s="1"/>
      <c r="E6" s="1"/>
      <c r="F6" s="1"/>
      <c r="G6" s="16"/>
    </row>
    <row r="7" spans="1:7" ht="35.15" customHeight="1" thickBot="1" x14ac:dyDescent="0.4">
      <c r="A7" s="17" t="s">
        <v>3</v>
      </c>
      <c r="B7" s="51" t="s">
        <v>25</v>
      </c>
      <c r="C7" s="52"/>
      <c r="D7" s="52"/>
      <c r="E7" s="52"/>
      <c r="F7" s="53"/>
      <c r="G7" s="54"/>
    </row>
    <row r="8" spans="1:7" ht="66" thickTop="1" thickBot="1" x14ac:dyDescent="0.4">
      <c r="A8" s="55"/>
      <c r="B8" s="3" t="s">
        <v>11</v>
      </c>
      <c r="C8" s="5" t="s">
        <v>110</v>
      </c>
      <c r="D8" s="6" t="s">
        <v>30</v>
      </c>
      <c r="E8" s="9">
        <v>3000</v>
      </c>
      <c r="F8" s="42">
        <v>0</v>
      </c>
      <c r="G8" s="19">
        <f t="shared" ref="G8:G15" si="0">E8*F8</f>
        <v>0</v>
      </c>
    </row>
    <row r="9" spans="1:7" ht="66" thickTop="1" thickBot="1" x14ac:dyDescent="0.4">
      <c r="A9" s="55"/>
      <c r="B9" s="3" t="s">
        <v>12</v>
      </c>
      <c r="C9" s="5" t="s">
        <v>111</v>
      </c>
      <c r="D9" s="6" t="s">
        <v>30</v>
      </c>
      <c r="E9" s="9">
        <v>1000</v>
      </c>
      <c r="F9" s="42">
        <v>0</v>
      </c>
      <c r="G9" s="19">
        <f t="shared" si="0"/>
        <v>0</v>
      </c>
    </row>
    <row r="10" spans="1:7" ht="66" thickTop="1" thickBot="1" x14ac:dyDescent="0.4">
      <c r="A10" s="55"/>
      <c r="B10" s="3" t="s">
        <v>13</v>
      </c>
      <c r="C10" s="5" t="s">
        <v>112</v>
      </c>
      <c r="D10" s="6" t="s">
        <v>30</v>
      </c>
      <c r="E10" s="9">
        <v>700</v>
      </c>
      <c r="F10" s="42">
        <v>0</v>
      </c>
      <c r="G10" s="19">
        <f t="shared" ref="G10" si="1">E10*F10</f>
        <v>0</v>
      </c>
    </row>
    <row r="11" spans="1:7" ht="56" customHeight="1" thickTop="1" thickBot="1" x14ac:dyDescent="0.4">
      <c r="A11" s="55"/>
      <c r="B11" s="3" t="s">
        <v>33</v>
      </c>
      <c r="C11" s="5" t="s">
        <v>113</v>
      </c>
      <c r="D11" s="6" t="s">
        <v>30</v>
      </c>
      <c r="E11" s="9">
        <v>25</v>
      </c>
      <c r="F11" s="42">
        <v>0</v>
      </c>
      <c r="G11" s="19">
        <f t="shared" si="0"/>
        <v>0</v>
      </c>
    </row>
    <row r="12" spans="1:7" ht="29.5" thickTop="1" x14ac:dyDescent="0.35">
      <c r="A12" s="55"/>
      <c r="B12" s="35" t="s">
        <v>88</v>
      </c>
      <c r="C12" s="36" t="s">
        <v>103</v>
      </c>
      <c r="D12" s="33" t="s">
        <v>30</v>
      </c>
      <c r="E12" s="37"/>
      <c r="F12" s="41"/>
      <c r="G12" s="34"/>
    </row>
    <row r="13" spans="1:7" ht="29.5" thickBot="1" x14ac:dyDescent="0.4">
      <c r="A13" s="55"/>
      <c r="B13" s="35" t="s">
        <v>89</v>
      </c>
      <c r="C13" s="36" t="s">
        <v>103</v>
      </c>
      <c r="D13" s="33" t="s">
        <v>30</v>
      </c>
      <c r="E13" s="37"/>
      <c r="F13" s="39"/>
      <c r="G13" s="34"/>
    </row>
    <row r="14" spans="1:7" ht="35.15" customHeight="1" thickTop="1" thickBot="1" x14ac:dyDescent="0.4">
      <c r="A14" s="55"/>
      <c r="B14" s="3" t="s">
        <v>97</v>
      </c>
      <c r="C14" s="31" t="s">
        <v>114</v>
      </c>
      <c r="D14" s="6" t="s">
        <v>30</v>
      </c>
      <c r="E14" s="9">
        <v>50</v>
      </c>
      <c r="F14" s="42">
        <v>0</v>
      </c>
      <c r="G14" s="19">
        <f t="shared" si="0"/>
        <v>0</v>
      </c>
    </row>
    <row r="15" spans="1:7" ht="35.15" customHeight="1" thickTop="1" thickBot="1" x14ac:dyDescent="0.4">
      <c r="A15" s="55"/>
      <c r="B15" s="3" t="s">
        <v>100</v>
      </c>
      <c r="C15" s="31" t="s">
        <v>96</v>
      </c>
      <c r="D15" s="6" t="s">
        <v>31</v>
      </c>
      <c r="E15" s="9">
        <v>4500</v>
      </c>
      <c r="F15" s="43">
        <v>0</v>
      </c>
      <c r="G15" s="19">
        <f t="shared" si="0"/>
        <v>0</v>
      </c>
    </row>
    <row r="16" spans="1:7" ht="17.5" thickTop="1" x14ac:dyDescent="0.35">
      <c r="A16" s="55"/>
      <c r="B16" s="57" t="s">
        <v>107</v>
      </c>
      <c r="C16" s="58" t="s">
        <v>34</v>
      </c>
      <c r="D16" s="6" t="s">
        <v>9</v>
      </c>
      <c r="E16" s="9">
        <v>1000</v>
      </c>
      <c r="F16" s="60">
        <v>0</v>
      </c>
      <c r="G16" s="62">
        <f>E16*E17*F16</f>
        <v>0</v>
      </c>
    </row>
    <row r="17" spans="1:7" ht="17.5" thickBot="1" x14ac:dyDescent="0.4">
      <c r="A17" s="55"/>
      <c r="B17" s="57"/>
      <c r="C17" s="59"/>
      <c r="D17" s="6" t="s">
        <v>35</v>
      </c>
      <c r="E17" s="30">
        <v>18.399999999999999</v>
      </c>
      <c r="F17" s="61"/>
      <c r="G17" s="63"/>
    </row>
    <row r="18" spans="1:7" ht="35.15" customHeight="1" thickTop="1" thickBot="1" x14ac:dyDescent="0.4">
      <c r="A18" s="55"/>
      <c r="B18" s="3" t="s">
        <v>108</v>
      </c>
      <c r="C18" s="31" t="s">
        <v>95</v>
      </c>
      <c r="D18" s="6" t="s">
        <v>31</v>
      </c>
      <c r="E18" s="9">
        <f>E15</f>
        <v>4500</v>
      </c>
      <c r="F18" s="43">
        <v>0</v>
      </c>
      <c r="G18" s="19">
        <f>E18*F18</f>
        <v>0</v>
      </c>
    </row>
    <row r="19" spans="1:7" ht="35.15" customHeight="1" thickTop="1" x14ac:dyDescent="0.35">
      <c r="A19" s="56"/>
      <c r="B19" s="64" t="s">
        <v>15</v>
      </c>
      <c r="C19" s="65"/>
      <c r="D19" s="65"/>
      <c r="E19" s="65"/>
      <c r="F19" s="66"/>
      <c r="G19" s="21">
        <f>SUM(G8:G18)</f>
        <v>0</v>
      </c>
    </row>
    <row r="20" spans="1:7" ht="20" customHeight="1" x14ac:dyDescent="0.35">
      <c r="A20" s="49"/>
      <c r="B20" s="69"/>
      <c r="C20" s="4"/>
      <c r="D20" s="4"/>
      <c r="E20" s="4"/>
      <c r="F20" s="4"/>
      <c r="G20" s="22"/>
    </row>
    <row r="21" spans="1:7" ht="35.15" customHeight="1" thickBot="1" x14ac:dyDescent="0.4">
      <c r="A21" s="23" t="s">
        <v>0</v>
      </c>
      <c r="B21" s="64" t="s">
        <v>26</v>
      </c>
      <c r="C21" s="70"/>
      <c r="D21" s="70"/>
      <c r="E21" s="70"/>
      <c r="F21" s="70"/>
      <c r="G21" s="71"/>
    </row>
    <row r="22" spans="1:7" ht="66" thickTop="1" thickBot="1" x14ac:dyDescent="0.4">
      <c r="A22" s="55"/>
      <c r="B22" s="3" t="s">
        <v>14</v>
      </c>
      <c r="C22" s="5" t="s">
        <v>117</v>
      </c>
      <c r="D22" s="6" t="s">
        <v>30</v>
      </c>
      <c r="E22" s="9">
        <v>2350</v>
      </c>
      <c r="F22" s="42">
        <v>0</v>
      </c>
      <c r="G22" s="19">
        <f>E22*F22</f>
        <v>0</v>
      </c>
    </row>
    <row r="23" spans="1:7" ht="66" thickTop="1" thickBot="1" x14ac:dyDescent="0.4">
      <c r="A23" s="55"/>
      <c r="B23" s="3" t="s">
        <v>36</v>
      </c>
      <c r="C23" s="5" t="s">
        <v>118</v>
      </c>
      <c r="D23" s="6" t="s">
        <v>30</v>
      </c>
      <c r="E23" s="9">
        <v>1555</v>
      </c>
      <c r="F23" s="42">
        <v>0</v>
      </c>
      <c r="G23" s="19">
        <f>E23*F23</f>
        <v>0</v>
      </c>
    </row>
    <row r="24" spans="1:7" ht="17.5" thickTop="1" x14ac:dyDescent="0.35">
      <c r="A24" s="55"/>
      <c r="B24" s="57" t="s">
        <v>109</v>
      </c>
      <c r="C24" s="58" t="s">
        <v>34</v>
      </c>
      <c r="D24" s="6" t="s">
        <v>9</v>
      </c>
      <c r="E24" s="9">
        <v>1910</v>
      </c>
      <c r="F24" s="60">
        <v>0</v>
      </c>
      <c r="G24" s="62">
        <f>E24*E25*F24</f>
        <v>0</v>
      </c>
    </row>
    <row r="25" spans="1:7" ht="17.5" thickBot="1" x14ac:dyDescent="0.4">
      <c r="A25" s="55"/>
      <c r="B25" s="57"/>
      <c r="C25" s="59"/>
      <c r="D25" s="6" t="s">
        <v>35</v>
      </c>
      <c r="E25" s="30">
        <v>12.8</v>
      </c>
      <c r="F25" s="61"/>
      <c r="G25" s="63"/>
    </row>
    <row r="26" spans="1:7" ht="35.15" customHeight="1" thickTop="1" x14ac:dyDescent="0.35">
      <c r="A26" s="56"/>
      <c r="B26" s="64" t="s">
        <v>16</v>
      </c>
      <c r="C26" s="65"/>
      <c r="D26" s="65"/>
      <c r="E26" s="65"/>
      <c r="F26" s="65"/>
      <c r="G26" s="21">
        <f>SUM(G22:G25)</f>
        <v>0</v>
      </c>
    </row>
    <row r="27" spans="1:7" ht="20" customHeight="1" x14ac:dyDescent="0.35">
      <c r="A27" s="72"/>
      <c r="B27" s="69"/>
      <c r="C27" s="4"/>
      <c r="D27" s="4"/>
      <c r="E27" s="4"/>
      <c r="F27" s="4"/>
      <c r="G27" s="22"/>
    </row>
    <row r="28" spans="1:7" ht="35.15" customHeight="1" thickBot="1" x14ac:dyDescent="0.4">
      <c r="A28" s="23" t="s">
        <v>1</v>
      </c>
      <c r="B28" s="64" t="s">
        <v>27</v>
      </c>
      <c r="C28" s="70"/>
      <c r="D28" s="70"/>
      <c r="E28" s="70"/>
      <c r="F28" s="73"/>
      <c r="G28" s="71"/>
    </row>
    <row r="29" spans="1:7" ht="80.5" thickTop="1" thickBot="1" x14ac:dyDescent="0.4">
      <c r="A29" s="18"/>
      <c r="B29" s="3" t="s">
        <v>17</v>
      </c>
      <c r="C29" s="5" t="s">
        <v>119</v>
      </c>
      <c r="D29" s="6" t="s">
        <v>30</v>
      </c>
      <c r="E29" s="9">
        <v>4700</v>
      </c>
      <c r="F29" s="42">
        <v>0</v>
      </c>
      <c r="G29" s="19">
        <f>E29*F29</f>
        <v>0</v>
      </c>
    </row>
    <row r="30" spans="1:7" ht="66" thickTop="1" thickBot="1" x14ac:dyDescent="0.4">
      <c r="A30" s="18"/>
      <c r="B30" s="3" t="s">
        <v>18</v>
      </c>
      <c r="C30" s="5" t="s">
        <v>120</v>
      </c>
      <c r="D30" s="6" t="s">
        <v>30</v>
      </c>
      <c r="E30" s="9">
        <v>40</v>
      </c>
      <c r="F30" s="42">
        <v>0</v>
      </c>
      <c r="G30" s="19">
        <f>E30*F30</f>
        <v>0</v>
      </c>
    </row>
    <row r="31" spans="1:7" ht="35.15" customHeight="1" thickTop="1" thickBot="1" x14ac:dyDescent="0.4">
      <c r="A31" s="18"/>
      <c r="B31" s="3" t="s">
        <v>37</v>
      </c>
      <c r="C31" s="31" t="s">
        <v>114</v>
      </c>
      <c r="D31" s="6" t="s">
        <v>30</v>
      </c>
      <c r="E31" s="9">
        <v>50</v>
      </c>
      <c r="F31" s="42">
        <v>0</v>
      </c>
      <c r="G31" s="19">
        <f>E31*F31</f>
        <v>0</v>
      </c>
    </row>
    <row r="32" spans="1:7" ht="17.5" thickTop="1" x14ac:dyDescent="0.35">
      <c r="A32" s="18"/>
      <c r="B32" s="57" t="s">
        <v>101</v>
      </c>
      <c r="C32" s="58" t="s">
        <v>34</v>
      </c>
      <c r="D32" s="6" t="s">
        <v>9</v>
      </c>
      <c r="E32" s="9">
        <v>780</v>
      </c>
      <c r="F32" s="60">
        <v>0</v>
      </c>
      <c r="G32" s="62">
        <f>E32*E33*F32</f>
        <v>0</v>
      </c>
    </row>
    <row r="33" spans="1:7" ht="17.5" thickBot="1" x14ac:dyDescent="0.4">
      <c r="A33" s="18"/>
      <c r="B33" s="57"/>
      <c r="C33" s="59"/>
      <c r="D33" s="6" t="s">
        <v>35</v>
      </c>
      <c r="E33" s="30">
        <v>18.399999999999999</v>
      </c>
      <c r="F33" s="61"/>
      <c r="G33" s="63"/>
    </row>
    <row r="34" spans="1:7" ht="35.15" customHeight="1" thickTop="1" x14ac:dyDescent="0.35">
      <c r="A34" s="20"/>
      <c r="B34" s="64" t="s">
        <v>19</v>
      </c>
      <c r="C34" s="65"/>
      <c r="D34" s="65"/>
      <c r="E34" s="65"/>
      <c r="F34" s="66"/>
      <c r="G34" s="21">
        <f>SUM(G29:G33)</f>
        <v>0</v>
      </c>
    </row>
    <row r="35" spans="1:7" ht="20" customHeight="1" x14ac:dyDescent="0.35">
      <c r="A35" s="49"/>
      <c r="B35" s="69"/>
      <c r="C35" s="4"/>
      <c r="D35" s="4"/>
      <c r="E35" s="4"/>
      <c r="F35" s="4"/>
      <c r="G35" s="22"/>
    </row>
    <row r="36" spans="1:7" ht="35.15" customHeight="1" thickBot="1" x14ac:dyDescent="0.4">
      <c r="A36" s="23" t="s">
        <v>8</v>
      </c>
      <c r="B36" s="64" t="s">
        <v>28</v>
      </c>
      <c r="C36" s="70"/>
      <c r="D36" s="70"/>
      <c r="E36" s="70"/>
      <c r="F36" s="70"/>
      <c r="G36" s="71"/>
    </row>
    <row r="37" spans="1:7" ht="35.15" customHeight="1" thickTop="1" thickBot="1" x14ac:dyDescent="0.4">
      <c r="A37" s="18"/>
      <c r="B37" s="3" t="s">
        <v>22</v>
      </c>
      <c r="C37" s="8" t="s">
        <v>90</v>
      </c>
      <c r="D37" s="6" t="s">
        <v>9</v>
      </c>
      <c r="E37" s="9">
        <v>110</v>
      </c>
      <c r="F37" s="44">
        <v>0</v>
      </c>
      <c r="G37" s="19">
        <f>E37*F37</f>
        <v>0</v>
      </c>
    </row>
    <row r="38" spans="1:7" ht="17.5" thickTop="1" x14ac:dyDescent="0.35">
      <c r="A38" s="18"/>
      <c r="B38" s="57" t="s">
        <v>38</v>
      </c>
      <c r="C38" s="58" t="s">
        <v>34</v>
      </c>
      <c r="D38" s="6" t="s">
        <v>9</v>
      </c>
      <c r="E38" s="9">
        <v>110</v>
      </c>
      <c r="F38" s="60">
        <v>0</v>
      </c>
      <c r="G38" s="62">
        <f>E38*E39*F38</f>
        <v>0</v>
      </c>
    </row>
    <row r="39" spans="1:7" ht="17.5" thickBot="1" x14ac:dyDescent="0.4">
      <c r="A39" s="18"/>
      <c r="B39" s="57"/>
      <c r="C39" s="59"/>
      <c r="D39" s="6" t="s">
        <v>35</v>
      </c>
      <c r="E39" s="30">
        <v>18.399999999999999</v>
      </c>
      <c r="F39" s="61"/>
      <c r="G39" s="63"/>
    </row>
    <row r="40" spans="1:7" ht="44.5" thickTop="1" thickBot="1" x14ac:dyDescent="0.4">
      <c r="A40" s="18"/>
      <c r="B40" s="3" t="s">
        <v>92</v>
      </c>
      <c r="C40" s="8" t="s">
        <v>94</v>
      </c>
      <c r="D40" s="6" t="s">
        <v>93</v>
      </c>
      <c r="E40" s="9">
        <v>1</v>
      </c>
      <c r="F40" s="44">
        <v>0</v>
      </c>
      <c r="G40" s="19">
        <f>E40*F40</f>
        <v>0</v>
      </c>
    </row>
    <row r="41" spans="1:7" ht="35.15" customHeight="1" thickTop="1" x14ac:dyDescent="0.35">
      <c r="A41" s="20"/>
      <c r="B41" s="64" t="s">
        <v>20</v>
      </c>
      <c r="C41" s="65"/>
      <c r="D41" s="65"/>
      <c r="E41" s="65"/>
      <c r="F41" s="65"/>
      <c r="G41" s="21">
        <f>SUM(G37:G40)</f>
        <v>0</v>
      </c>
    </row>
    <row r="42" spans="1:7" ht="20" customHeight="1" x14ac:dyDescent="0.35">
      <c r="A42" s="78"/>
      <c r="B42" s="79"/>
      <c r="C42" s="2"/>
      <c r="D42" s="2"/>
      <c r="E42" s="2"/>
      <c r="F42" s="2"/>
      <c r="G42" s="22"/>
    </row>
    <row r="43" spans="1:7" ht="35.15" customHeight="1" thickBot="1" x14ac:dyDescent="0.4">
      <c r="A43" s="23" t="s">
        <v>21</v>
      </c>
      <c r="B43" s="64" t="s">
        <v>29</v>
      </c>
      <c r="C43" s="70"/>
      <c r="D43" s="70"/>
      <c r="E43" s="70"/>
      <c r="F43" s="70"/>
      <c r="G43" s="71"/>
    </row>
    <row r="44" spans="1:7" ht="35.15" customHeight="1" thickTop="1" thickBot="1" x14ac:dyDescent="0.4">
      <c r="A44" s="18"/>
      <c r="B44" s="3" t="s">
        <v>23</v>
      </c>
      <c r="C44" s="8" t="s">
        <v>91</v>
      </c>
      <c r="D44" s="6" t="s">
        <v>9</v>
      </c>
      <c r="E44" s="9">
        <v>30</v>
      </c>
      <c r="F44" s="44">
        <v>0</v>
      </c>
      <c r="G44" s="19">
        <f>E44*F44</f>
        <v>0</v>
      </c>
    </row>
    <row r="45" spans="1:7" ht="17.5" thickTop="1" x14ac:dyDescent="0.35">
      <c r="A45" s="18"/>
      <c r="B45" s="57" t="s">
        <v>39</v>
      </c>
      <c r="C45" s="58" t="s">
        <v>34</v>
      </c>
      <c r="D45" s="6" t="s">
        <v>9</v>
      </c>
      <c r="E45" s="9">
        <v>30</v>
      </c>
      <c r="F45" s="60">
        <v>0</v>
      </c>
      <c r="G45" s="62">
        <f>E45*E46*F45</f>
        <v>0</v>
      </c>
    </row>
    <row r="46" spans="1:7" ht="17.5" thickBot="1" x14ac:dyDescent="0.4">
      <c r="A46" s="18"/>
      <c r="B46" s="57"/>
      <c r="C46" s="59"/>
      <c r="D46" s="6" t="s">
        <v>35</v>
      </c>
      <c r="E46" s="30">
        <v>12.8</v>
      </c>
      <c r="F46" s="61"/>
      <c r="G46" s="63"/>
    </row>
    <row r="47" spans="1:7" ht="35.15" customHeight="1" thickTop="1" x14ac:dyDescent="0.35">
      <c r="A47" s="20"/>
      <c r="B47" s="64" t="s">
        <v>24</v>
      </c>
      <c r="C47" s="65"/>
      <c r="D47" s="65"/>
      <c r="E47" s="65"/>
      <c r="F47" s="65"/>
      <c r="G47" s="21">
        <f>SUM(G44:G46)</f>
        <v>0</v>
      </c>
    </row>
    <row r="48" spans="1:7" ht="20.149999999999999" customHeight="1" x14ac:dyDescent="0.35">
      <c r="A48" s="74"/>
      <c r="B48" s="75"/>
      <c r="C48" s="2"/>
      <c r="D48" s="2"/>
      <c r="E48" s="2"/>
      <c r="F48" s="2"/>
      <c r="G48" s="22"/>
    </row>
    <row r="49" spans="1:7" ht="45" customHeight="1" thickBot="1" x14ac:dyDescent="0.45">
      <c r="A49" s="24"/>
      <c r="B49" s="76" t="s">
        <v>42</v>
      </c>
      <c r="C49" s="77"/>
      <c r="D49" s="77"/>
      <c r="E49" s="77"/>
      <c r="F49" s="25" t="s">
        <v>6</v>
      </c>
      <c r="G49" s="26">
        <f>G19+G26+G34+G41+G47</f>
        <v>0</v>
      </c>
    </row>
  </sheetData>
  <sheetProtection algorithmName="SHA-512" hashValue="O/DiNbG/qWdaRPIklsPhuTetqzqxfoTQgCX8vJodxRLf7gTR9I5IRm5A6bd29nWTbvNllSjUyG5OCLQLkBaN5Q==" saltValue="PBPXpRfEA4IRIWoW7fsSYA==" spinCount="100000" sheet="1" objects="1" scenarios="1"/>
  <mergeCells count="42">
    <mergeCell ref="B24:B25"/>
    <mergeCell ref="C24:C25"/>
    <mergeCell ref="F24:F25"/>
    <mergeCell ref="B32:B33"/>
    <mergeCell ref="C32:C33"/>
    <mergeCell ref="F32:F33"/>
    <mergeCell ref="G45:G46"/>
    <mergeCell ref="B38:B39"/>
    <mergeCell ref="C38:C39"/>
    <mergeCell ref="F38:F39"/>
    <mergeCell ref="B45:B46"/>
    <mergeCell ref="C45:C46"/>
    <mergeCell ref="F45:F46"/>
    <mergeCell ref="A6:B6"/>
    <mergeCell ref="A1:E1"/>
    <mergeCell ref="F1:G1"/>
    <mergeCell ref="B7:G7"/>
    <mergeCell ref="A8:A19"/>
    <mergeCell ref="B19:F19"/>
    <mergeCell ref="A3:G3"/>
    <mergeCell ref="A20:B20"/>
    <mergeCell ref="B21:G21"/>
    <mergeCell ref="B16:B17"/>
    <mergeCell ref="C16:C17"/>
    <mergeCell ref="F16:F17"/>
    <mergeCell ref="G16:G17"/>
    <mergeCell ref="A22:A26"/>
    <mergeCell ref="B26:F26"/>
    <mergeCell ref="A27:B27"/>
    <mergeCell ref="B49:E49"/>
    <mergeCell ref="B43:G43"/>
    <mergeCell ref="B47:F47"/>
    <mergeCell ref="A48:B48"/>
    <mergeCell ref="B28:G28"/>
    <mergeCell ref="B34:F34"/>
    <mergeCell ref="A42:B42"/>
    <mergeCell ref="A35:B35"/>
    <mergeCell ref="B36:G36"/>
    <mergeCell ref="B41:F41"/>
    <mergeCell ref="G24:G25"/>
    <mergeCell ref="G32:G33"/>
    <mergeCell ref="G38:G39"/>
  </mergeCells>
  <phoneticPr fontId="2" type="noConversion"/>
  <pageMargins left="0.7" right="0.7" top="0.78740157499999996" bottom="0.78740157499999996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2D9D3-D768-49B9-B6A4-5F2EA7778597}">
  <dimension ref="A1:G49"/>
  <sheetViews>
    <sheetView showGridLines="0" zoomScaleNormal="100" workbookViewId="0">
      <pane ySplit="5" topLeftCell="A6" activePane="bottomLeft" state="frozen"/>
      <selection pane="bottomLeft" activeCell="B47" sqref="B47:F47"/>
    </sheetView>
  </sheetViews>
  <sheetFormatPr baseColWidth="10" defaultRowHeight="14.5" x14ac:dyDescent="0.35"/>
  <cols>
    <col min="1" max="1" width="8.36328125" customWidth="1"/>
    <col min="2" max="2" width="9.54296875" customWidth="1"/>
    <col min="3" max="3" width="41.7265625" customWidth="1"/>
    <col min="4" max="4" width="19.1796875" customWidth="1"/>
    <col min="6" max="6" width="21.36328125" customWidth="1"/>
    <col min="7" max="7" width="18.6328125" customWidth="1"/>
    <col min="9" max="9" width="12.81640625" bestFit="1" customWidth="1"/>
  </cols>
  <sheetData>
    <row r="1" spans="1:7" ht="45" customHeight="1" thickTop="1" thickBot="1" x14ac:dyDescent="0.4">
      <c r="A1" s="45" t="s">
        <v>52</v>
      </c>
      <c r="B1" s="46"/>
      <c r="C1" s="46"/>
      <c r="D1" s="46"/>
      <c r="E1" s="46"/>
      <c r="F1" s="47" t="s">
        <v>10</v>
      </c>
      <c r="G1" s="48"/>
    </row>
    <row r="2" spans="1:7" ht="20" customHeight="1" thickTop="1" x14ac:dyDescent="0.35">
      <c r="A2" s="2"/>
      <c r="B2" s="2"/>
      <c r="D2" s="2"/>
      <c r="E2" s="2"/>
      <c r="F2" s="7"/>
      <c r="G2" s="7"/>
    </row>
    <row r="3" spans="1:7" ht="52" customHeight="1" x14ac:dyDescent="0.35">
      <c r="A3" s="67" t="s">
        <v>98</v>
      </c>
      <c r="B3" s="68"/>
      <c r="C3" s="68"/>
      <c r="D3" s="68"/>
      <c r="E3" s="68"/>
      <c r="F3" s="68"/>
      <c r="G3" s="68"/>
    </row>
    <row r="4" spans="1:7" ht="20" customHeight="1" thickBot="1" x14ac:dyDescent="0.4">
      <c r="A4" s="2"/>
      <c r="B4" s="2"/>
      <c r="D4" s="2"/>
      <c r="E4" s="2"/>
      <c r="F4" s="7"/>
      <c r="G4" s="7"/>
    </row>
    <row r="5" spans="1:7" ht="40" customHeight="1" x14ac:dyDescent="0.35">
      <c r="A5" s="10" t="s">
        <v>4</v>
      </c>
      <c r="B5" s="11" t="s">
        <v>5</v>
      </c>
      <c r="C5" s="12"/>
      <c r="D5" s="13" t="s">
        <v>2</v>
      </c>
      <c r="E5" s="14" t="s">
        <v>32</v>
      </c>
      <c r="F5" s="14" t="s">
        <v>40</v>
      </c>
      <c r="G5" s="15" t="s">
        <v>41</v>
      </c>
    </row>
    <row r="6" spans="1:7" ht="20" customHeight="1" x14ac:dyDescent="0.35">
      <c r="A6" s="49"/>
      <c r="B6" s="50"/>
      <c r="C6" s="1"/>
      <c r="D6" s="1"/>
      <c r="E6" s="1"/>
      <c r="F6" s="1"/>
      <c r="G6" s="16"/>
    </row>
    <row r="7" spans="1:7" ht="35.15" customHeight="1" x14ac:dyDescent="0.35">
      <c r="A7" s="17" t="s">
        <v>3</v>
      </c>
      <c r="B7" s="51" t="s">
        <v>58</v>
      </c>
      <c r="C7" s="52"/>
      <c r="D7" s="52"/>
      <c r="E7" s="52"/>
      <c r="F7" s="53"/>
      <c r="G7" s="54"/>
    </row>
    <row r="8" spans="1:7" ht="29.5" thickBot="1" x14ac:dyDescent="0.4">
      <c r="A8" s="55"/>
      <c r="B8" s="32" t="s">
        <v>11</v>
      </c>
      <c r="C8" s="36" t="s">
        <v>102</v>
      </c>
      <c r="D8" s="33" t="s">
        <v>30</v>
      </c>
      <c r="E8" s="37"/>
      <c r="F8" s="41">
        <v>0</v>
      </c>
      <c r="G8" s="34">
        <f t="shared" ref="G8:G15" si="0">E8*F8</f>
        <v>0</v>
      </c>
    </row>
    <row r="9" spans="1:7" ht="66" thickTop="1" thickBot="1" x14ac:dyDescent="0.4">
      <c r="A9" s="55"/>
      <c r="B9" s="3" t="s">
        <v>12</v>
      </c>
      <c r="C9" s="5" t="s">
        <v>111</v>
      </c>
      <c r="D9" s="6" t="s">
        <v>30</v>
      </c>
      <c r="E9" s="9">
        <v>1600</v>
      </c>
      <c r="F9" s="42">
        <v>0</v>
      </c>
      <c r="G9" s="19">
        <f t="shared" ref="G9" si="1">E9*F9</f>
        <v>0</v>
      </c>
    </row>
    <row r="10" spans="1:7" ht="66" thickTop="1" thickBot="1" x14ac:dyDescent="0.4">
      <c r="A10" s="55"/>
      <c r="B10" s="3" t="s">
        <v>13</v>
      </c>
      <c r="C10" s="5" t="s">
        <v>112</v>
      </c>
      <c r="D10" s="6" t="s">
        <v>30</v>
      </c>
      <c r="E10" s="9">
        <v>320</v>
      </c>
      <c r="F10" s="42">
        <v>0</v>
      </c>
      <c r="G10" s="19">
        <f t="shared" ref="G10" si="2">E10*F10</f>
        <v>0</v>
      </c>
    </row>
    <row r="11" spans="1:7" ht="54" thickTop="1" thickBot="1" x14ac:dyDescent="0.4">
      <c r="A11" s="55"/>
      <c r="B11" s="3" t="s">
        <v>33</v>
      </c>
      <c r="C11" s="5" t="s">
        <v>113</v>
      </c>
      <c r="D11" s="6" t="s">
        <v>30</v>
      </c>
      <c r="E11" s="9">
        <v>5</v>
      </c>
      <c r="F11" s="42">
        <v>0</v>
      </c>
      <c r="G11" s="19">
        <f t="shared" si="0"/>
        <v>0</v>
      </c>
    </row>
    <row r="12" spans="1:7" ht="29.5" thickTop="1" x14ac:dyDescent="0.35">
      <c r="A12" s="55"/>
      <c r="B12" s="35" t="s">
        <v>88</v>
      </c>
      <c r="C12" s="36" t="s">
        <v>102</v>
      </c>
      <c r="D12" s="33" t="s">
        <v>30</v>
      </c>
      <c r="E12" s="37"/>
      <c r="F12" s="41"/>
      <c r="G12" s="34"/>
    </row>
    <row r="13" spans="1:7" ht="29.5" thickBot="1" x14ac:dyDescent="0.4">
      <c r="A13" s="55"/>
      <c r="B13" s="35" t="s">
        <v>89</v>
      </c>
      <c r="C13" s="36" t="s">
        <v>102</v>
      </c>
      <c r="D13" s="33" t="s">
        <v>30</v>
      </c>
      <c r="E13" s="37"/>
      <c r="F13" s="39"/>
      <c r="G13" s="34"/>
    </row>
    <row r="14" spans="1:7" ht="35.15" customHeight="1" thickTop="1" thickBot="1" x14ac:dyDescent="0.4">
      <c r="A14" s="55"/>
      <c r="B14" s="3" t="s">
        <v>97</v>
      </c>
      <c r="C14" s="31" t="s">
        <v>99</v>
      </c>
      <c r="D14" s="6" t="s">
        <v>30</v>
      </c>
      <c r="E14" s="9">
        <v>50</v>
      </c>
      <c r="F14" s="42">
        <v>0</v>
      </c>
      <c r="G14" s="19">
        <f t="shared" si="0"/>
        <v>0</v>
      </c>
    </row>
    <row r="15" spans="1:7" ht="35.15" customHeight="1" thickTop="1" thickBot="1" x14ac:dyDescent="0.4">
      <c r="A15" s="55"/>
      <c r="B15" s="3" t="s">
        <v>100</v>
      </c>
      <c r="C15" s="31" t="s">
        <v>96</v>
      </c>
      <c r="D15" s="6" t="s">
        <v>31</v>
      </c>
      <c r="E15" s="9">
        <v>350</v>
      </c>
      <c r="F15" s="43">
        <v>0</v>
      </c>
      <c r="G15" s="19">
        <f t="shared" si="0"/>
        <v>0</v>
      </c>
    </row>
    <row r="16" spans="1:7" ht="17.5" thickTop="1" x14ac:dyDescent="0.35">
      <c r="A16" s="55"/>
      <c r="B16" s="57" t="s">
        <v>107</v>
      </c>
      <c r="C16" s="58" t="s">
        <v>34</v>
      </c>
      <c r="D16" s="6" t="s">
        <v>9</v>
      </c>
      <c r="E16" s="9">
        <v>520</v>
      </c>
      <c r="F16" s="60">
        <v>0</v>
      </c>
      <c r="G16" s="62">
        <f>E16*E17*F16</f>
        <v>0</v>
      </c>
    </row>
    <row r="17" spans="1:7" ht="17.5" thickBot="1" x14ac:dyDescent="0.4">
      <c r="A17" s="55"/>
      <c r="B17" s="57"/>
      <c r="C17" s="59"/>
      <c r="D17" s="6" t="s">
        <v>35</v>
      </c>
      <c r="E17" s="30">
        <v>19.5</v>
      </c>
      <c r="F17" s="61"/>
      <c r="G17" s="63"/>
    </row>
    <row r="18" spans="1:7" ht="35.15" customHeight="1" thickTop="1" thickBot="1" x14ac:dyDescent="0.4">
      <c r="A18" s="55"/>
      <c r="B18" s="3" t="s">
        <v>108</v>
      </c>
      <c r="C18" s="31" t="s">
        <v>95</v>
      </c>
      <c r="D18" s="6" t="s">
        <v>31</v>
      </c>
      <c r="E18" s="9">
        <f>E15</f>
        <v>350</v>
      </c>
      <c r="F18" s="43">
        <v>0</v>
      </c>
      <c r="G18" s="19">
        <f>E18*F18</f>
        <v>0</v>
      </c>
    </row>
    <row r="19" spans="1:7" ht="35.15" customHeight="1" thickTop="1" x14ac:dyDescent="0.35">
      <c r="A19" s="56"/>
      <c r="B19" s="64" t="s">
        <v>15</v>
      </c>
      <c r="C19" s="65"/>
      <c r="D19" s="65"/>
      <c r="E19" s="65"/>
      <c r="F19" s="66"/>
      <c r="G19" s="21">
        <f>SUM(G8:G18)</f>
        <v>0</v>
      </c>
    </row>
    <row r="20" spans="1:7" ht="20" customHeight="1" x14ac:dyDescent="0.35">
      <c r="A20" s="49"/>
      <c r="B20" s="69"/>
      <c r="C20" s="4"/>
      <c r="D20" s="4"/>
      <c r="E20" s="4"/>
      <c r="F20" s="4"/>
      <c r="G20" s="22"/>
    </row>
    <row r="21" spans="1:7" ht="35.15" customHeight="1" thickBot="1" x14ac:dyDescent="0.4">
      <c r="A21" s="23" t="s">
        <v>0</v>
      </c>
      <c r="B21" s="64" t="s">
        <v>59</v>
      </c>
      <c r="C21" s="70"/>
      <c r="D21" s="70"/>
      <c r="E21" s="70"/>
      <c r="F21" s="70"/>
      <c r="G21" s="71"/>
    </row>
    <row r="22" spans="1:7" ht="66" thickTop="1" thickBot="1" x14ac:dyDescent="0.4">
      <c r="A22" s="55"/>
      <c r="B22" s="3" t="s">
        <v>14</v>
      </c>
      <c r="C22" s="5" t="s">
        <v>117</v>
      </c>
      <c r="D22" s="6" t="s">
        <v>30</v>
      </c>
      <c r="E22" s="9">
        <v>1500</v>
      </c>
      <c r="F22" s="42">
        <v>0</v>
      </c>
      <c r="G22" s="19">
        <f>E22*F22</f>
        <v>0</v>
      </c>
    </row>
    <row r="23" spans="1:7" ht="30" thickTop="1" thickBot="1" x14ac:dyDescent="0.4">
      <c r="A23" s="55"/>
      <c r="B23" s="32" t="s">
        <v>36</v>
      </c>
      <c r="C23" s="36" t="s">
        <v>102</v>
      </c>
      <c r="D23" s="33" t="s">
        <v>30</v>
      </c>
      <c r="E23" s="37"/>
      <c r="F23" s="41">
        <v>0</v>
      </c>
      <c r="G23" s="34">
        <f t="shared" ref="G23" si="3">E23*F23</f>
        <v>0</v>
      </c>
    </row>
    <row r="24" spans="1:7" ht="17.5" thickTop="1" x14ac:dyDescent="0.35">
      <c r="A24" s="55"/>
      <c r="B24" s="57" t="s">
        <v>109</v>
      </c>
      <c r="C24" s="58" t="s">
        <v>34</v>
      </c>
      <c r="D24" s="6" t="s">
        <v>9</v>
      </c>
      <c r="E24" s="9">
        <v>620</v>
      </c>
      <c r="F24" s="60">
        <v>0</v>
      </c>
      <c r="G24" s="62">
        <f>E24*E25*F24</f>
        <v>0</v>
      </c>
    </row>
    <row r="25" spans="1:7" ht="17.5" thickBot="1" x14ac:dyDescent="0.4">
      <c r="A25" s="55"/>
      <c r="B25" s="57"/>
      <c r="C25" s="59"/>
      <c r="D25" s="6" t="s">
        <v>35</v>
      </c>
      <c r="E25" s="30">
        <v>22</v>
      </c>
      <c r="F25" s="61"/>
      <c r="G25" s="63"/>
    </row>
    <row r="26" spans="1:7" ht="35.15" customHeight="1" thickTop="1" x14ac:dyDescent="0.35">
      <c r="A26" s="56"/>
      <c r="B26" s="64" t="s">
        <v>16</v>
      </c>
      <c r="C26" s="65"/>
      <c r="D26" s="65"/>
      <c r="E26" s="65"/>
      <c r="F26" s="65"/>
      <c r="G26" s="21">
        <f>SUM(G22:G25)</f>
        <v>0</v>
      </c>
    </row>
    <row r="27" spans="1:7" ht="20" customHeight="1" x14ac:dyDescent="0.35">
      <c r="A27" s="72"/>
      <c r="B27" s="69"/>
      <c r="C27" s="4"/>
      <c r="D27" s="4"/>
      <c r="E27" s="4"/>
      <c r="F27" s="4"/>
      <c r="G27" s="22"/>
    </row>
    <row r="28" spans="1:7" ht="35.15" customHeight="1" thickBot="1" x14ac:dyDescent="0.4">
      <c r="A28" s="23" t="s">
        <v>1</v>
      </c>
      <c r="B28" s="64" t="s">
        <v>60</v>
      </c>
      <c r="C28" s="70"/>
      <c r="D28" s="70"/>
      <c r="E28" s="70"/>
      <c r="F28" s="73"/>
      <c r="G28" s="71"/>
    </row>
    <row r="29" spans="1:7" ht="80.5" thickTop="1" thickBot="1" x14ac:dyDescent="0.4">
      <c r="A29" s="18"/>
      <c r="B29" s="3" t="s">
        <v>17</v>
      </c>
      <c r="C29" s="5" t="s">
        <v>119</v>
      </c>
      <c r="D29" s="6" t="s">
        <v>30</v>
      </c>
      <c r="E29" s="9">
        <v>1900</v>
      </c>
      <c r="F29" s="42">
        <v>0</v>
      </c>
      <c r="G29" s="19">
        <f>E29*F29</f>
        <v>0</v>
      </c>
    </row>
    <row r="30" spans="1:7" ht="66" thickTop="1" thickBot="1" x14ac:dyDescent="0.4">
      <c r="A30" s="18"/>
      <c r="B30" s="3" t="s">
        <v>18</v>
      </c>
      <c r="C30" s="5" t="s">
        <v>120</v>
      </c>
      <c r="D30" s="6" t="s">
        <v>30</v>
      </c>
      <c r="E30" s="9">
        <v>5</v>
      </c>
      <c r="F30" s="42">
        <v>0</v>
      </c>
      <c r="G30" s="19">
        <f>E30*F30</f>
        <v>0</v>
      </c>
    </row>
    <row r="31" spans="1:7" ht="35.15" customHeight="1" thickTop="1" thickBot="1" x14ac:dyDescent="0.4">
      <c r="A31" s="18"/>
      <c r="B31" s="3" t="s">
        <v>37</v>
      </c>
      <c r="C31" s="31" t="s">
        <v>114</v>
      </c>
      <c r="D31" s="6" t="s">
        <v>30</v>
      </c>
      <c r="E31" s="9">
        <v>50</v>
      </c>
      <c r="F31" s="42">
        <v>0</v>
      </c>
      <c r="G31" s="19">
        <f>E31*F31</f>
        <v>0</v>
      </c>
    </row>
    <row r="32" spans="1:7" ht="17.5" thickTop="1" x14ac:dyDescent="0.35">
      <c r="A32" s="18"/>
      <c r="B32" s="57" t="s">
        <v>101</v>
      </c>
      <c r="C32" s="58" t="s">
        <v>34</v>
      </c>
      <c r="D32" s="6" t="s">
        <v>9</v>
      </c>
      <c r="E32" s="9">
        <v>280</v>
      </c>
      <c r="F32" s="60">
        <v>0</v>
      </c>
      <c r="G32" s="62">
        <f>E32*E33*F32</f>
        <v>0</v>
      </c>
    </row>
    <row r="33" spans="1:7" ht="17.5" thickBot="1" x14ac:dyDescent="0.4">
      <c r="A33" s="18"/>
      <c r="B33" s="57"/>
      <c r="C33" s="59"/>
      <c r="D33" s="6" t="s">
        <v>35</v>
      </c>
      <c r="E33" s="30">
        <v>19.5</v>
      </c>
      <c r="F33" s="61"/>
      <c r="G33" s="63"/>
    </row>
    <row r="34" spans="1:7" ht="35.15" customHeight="1" thickTop="1" x14ac:dyDescent="0.35">
      <c r="A34" s="20"/>
      <c r="B34" s="64" t="s">
        <v>19</v>
      </c>
      <c r="C34" s="65"/>
      <c r="D34" s="65"/>
      <c r="E34" s="65"/>
      <c r="F34" s="66"/>
      <c r="G34" s="21">
        <f>SUM(G29:G33)</f>
        <v>0</v>
      </c>
    </row>
    <row r="35" spans="1:7" ht="20" customHeight="1" x14ac:dyDescent="0.35">
      <c r="A35" s="49"/>
      <c r="B35" s="69"/>
      <c r="C35" s="4"/>
      <c r="D35" s="4"/>
      <c r="E35" s="4"/>
      <c r="F35" s="4"/>
      <c r="G35" s="22"/>
    </row>
    <row r="36" spans="1:7" ht="35.15" customHeight="1" thickBot="1" x14ac:dyDescent="0.4">
      <c r="A36" s="23" t="s">
        <v>8</v>
      </c>
      <c r="B36" s="64" t="s">
        <v>61</v>
      </c>
      <c r="C36" s="70"/>
      <c r="D36" s="70"/>
      <c r="E36" s="70"/>
      <c r="F36" s="70"/>
      <c r="G36" s="71"/>
    </row>
    <row r="37" spans="1:7" ht="35.15" customHeight="1" thickTop="1" thickBot="1" x14ac:dyDescent="0.4">
      <c r="A37" s="18"/>
      <c r="B37" s="3" t="s">
        <v>22</v>
      </c>
      <c r="C37" s="8" t="s">
        <v>90</v>
      </c>
      <c r="D37" s="6" t="s">
        <v>9</v>
      </c>
      <c r="E37" s="9">
        <v>50</v>
      </c>
      <c r="F37" s="44">
        <v>0</v>
      </c>
      <c r="G37" s="19">
        <f>E37*F37</f>
        <v>0</v>
      </c>
    </row>
    <row r="38" spans="1:7" ht="17.5" thickTop="1" x14ac:dyDescent="0.35">
      <c r="A38" s="18"/>
      <c r="B38" s="57" t="s">
        <v>38</v>
      </c>
      <c r="C38" s="58" t="s">
        <v>34</v>
      </c>
      <c r="D38" s="6" t="s">
        <v>9</v>
      </c>
      <c r="E38" s="9">
        <v>50</v>
      </c>
      <c r="F38" s="60">
        <v>0</v>
      </c>
      <c r="G38" s="62">
        <f>E38*E39*F38</f>
        <v>0</v>
      </c>
    </row>
    <row r="39" spans="1:7" ht="17.5" thickBot="1" x14ac:dyDescent="0.4">
      <c r="A39" s="18"/>
      <c r="B39" s="57"/>
      <c r="C39" s="59"/>
      <c r="D39" s="6" t="s">
        <v>35</v>
      </c>
      <c r="E39" s="30">
        <v>19.5</v>
      </c>
      <c r="F39" s="61"/>
      <c r="G39" s="63"/>
    </row>
    <row r="40" spans="1:7" ht="44.5" thickTop="1" thickBot="1" x14ac:dyDescent="0.4">
      <c r="A40" s="18"/>
      <c r="B40" s="3" t="s">
        <v>92</v>
      </c>
      <c r="C40" s="8" t="s">
        <v>94</v>
      </c>
      <c r="D40" s="6" t="s">
        <v>93</v>
      </c>
      <c r="E40" s="9">
        <v>1</v>
      </c>
      <c r="F40" s="44">
        <v>0</v>
      </c>
      <c r="G40" s="19">
        <f>E40*F40</f>
        <v>0</v>
      </c>
    </row>
    <row r="41" spans="1:7" ht="35.15" customHeight="1" thickTop="1" x14ac:dyDescent="0.35">
      <c r="A41" s="20"/>
      <c r="B41" s="64" t="s">
        <v>20</v>
      </c>
      <c r="C41" s="65"/>
      <c r="D41" s="65"/>
      <c r="E41" s="65"/>
      <c r="F41" s="65"/>
      <c r="G41" s="21">
        <f>SUM(G37:G40)</f>
        <v>0</v>
      </c>
    </row>
    <row r="42" spans="1:7" ht="20" customHeight="1" x14ac:dyDescent="0.35">
      <c r="A42" s="78"/>
      <c r="B42" s="79"/>
      <c r="C42" s="2"/>
      <c r="D42" s="2"/>
      <c r="E42" s="2"/>
      <c r="F42" s="2"/>
      <c r="G42" s="22"/>
    </row>
    <row r="43" spans="1:7" ht="35.15" customHeight="1" thickBot="1" x14ac:dyDescent="0.4">
      <c r="A43" s="23" t="s">
        <v>21</v>
      </c>
      <c r="B43" s="64" t="s">
        <v>62</v>
      </c>
      <c r="C43" s="70"/>
      <c r="D43" s="70"/>
      <c r="E43" s="70"/>
      <c r="F43" s="70"/>
      <c r="G43" s="71"/>
    </row>
    <row r="44" spans="1:7" ht="35.15" customHeight="1" thickTop="1" thickBot="1" x14ac:dyDescent="0.4">
      <c r="A44" s="18"/>
      <c r="B44" s="3" t="s">
        <v>23</v>
      </c>
      <c r="C44" s="8" t="s">
        <v>91</v>
      </c>
      <c r="D44" s="6" t="s">
        <v>9</v>
      </c>
      <c r="E44" s="9">
        <v>20</v>
      </c>
      <c r="F44" s="44">
        <v>0</v>
      </c>
      <c r="G44" s="19">
        <f>E44*F44</f>
        <v>0</v>
      </c>
    </row>
    <row r="45" spans="1:7" ht="17.5" thickTop="1" x14ac:dyDescent="0.35">
      <c r="A45" s="18"/>
      <c r="B45" s="57" t="s">
        <v>39</v>
      </c>
      <c r="C45" s="58" t="s">
        <v>34</v>
      </c>
      <c r="D45" s="6" t="s">
        <v>9</v>
      </c>
      <c r="E45" s="9">
        <v>20</v>
      </c>
      <c r="F45" s="60">
        <v>0</v>
      </c>
      <c r="G45" s="62">
        <f>E45*E46*F45</f>
        <v>0</v>
      </c>
    </row>
    <row r="46" spans="1:7" ht="17.5" thickBot="1" x14ac:dyDescent="0.4">
      <c r="A46" s="18"/>
      <c r="B46" s="57"/>
      <c r="C46" s="59"/>
      <c r="D46" s="6" t="s">
        <v>35</v>
      </c>
      <c r="E46" s="30">
        <v>22</v>
      </c>
      <c r="F46" s="61"/>
      <c r="G46" s="63"/>
    </row>
    <row r="47" spans="1:7" ht="35.15" customHeight="1" thickTop="1" x14ac:dyDescent="0.35">
      <c r="A47" s="20"/>
      <c r="B47" s="64" t="s">
        <v>24</v>
      </c>
      <c r="C47" s="65"/>
      <c r="D47" s="65"/>
      <c r="E47" s="65"/>
      <c r="F47" s="65"/>
      <c r="G47" s="21">
        <f>SUM(G44:G46)</f>
        <v>0</v>
      </c>
    </row>
    <row r="48" spans="1:7" ht="20.149999999999999" customHeight="1" x14ac:dyDescent="0.35">
      <c r="A48" s="74"/>
      <c r="B48" s="75"/>
      <c r="C48" s="2"/>
      <c r="D48" s="2"/>
      <c r="E48" s="2"/>
      <c r="F48" s="2"/>
      <c r="G48" s="22"/>
    </row>
    <row r="49" spans="1:7" ht="45" customHeight="1" thickBot="1" x14ac:dyDescent="0.45">
      <c r="A49" s="24"/>
      <c r="B49" s="76" t="s">
        <v>63</v>
      </c>
      <c r="C49" s="77"/>
      <c r="D49" s="77"/>
      <c r="E49" s="77"/>
      <c r="F49" s="25" t="s">
        <v>6</v>
      </c>
      <c r="G49" s="26">
        <f>G19+G26+G34+G41+G47</f>
        <v>0</v>
      </c>
    </row>
  </sheetData>
  <sheetProtection algorithmName="SHA-512" hashValue="lLPPPttuLaQNQsrJOZq+jdquzNUilitxVKrAL8Pe7vIS4AHXh56sqsxrMGzIkv0IAghdjzqa+5Zf7qzbUqyJ+g==" saltValue="8QOojr26Z9lAlci91443MQ==" spinCount="100000" sheet="1" objects="1" scenarios="1"/>
  <mergeCells count="42">
    <mergeCell ref="B47:F47"/>
    <mergeCell ref="A48:B48"/>
    <mergeCell ref="B49:E49"/>
    <mergeCell ref="B41:F41"/>
    <mergeCell ref="A42:B42"/>
    <mergeCell ref="B43:G43"/>
    <mergeCell ref="B45:B46"/>
    <mergeCell ref="C45:C46"/>
    <mergeCell ref="F45:F46"/>
    <mergeCell ref="G45:G46"/>
    <mergeCell ref="B34:F34"/>
    <mergeCell ref="A35:B35"/>
    <mergeCell ref="B36:G36"/>
    <mergeCell ref="B38:B39"/>
    <mergeCell ref="C38:C39"/>
    <mergeCell ref="F38:F39"/>
    <mergeCell ref="G38:G39"/>
    <mergeCell ref="A27:B27"/>
    <mergeCell ref="B28:G28"/>
    <mergeCell ref="B32:B33"/>
    <mergeCell ref="C32:C33"/>
    <mergeCell ref="F32:F33"/>
    <mergeCell ref="G32:G33"/>
    <mergeCell ref="A20:B20"/>
    <mergeCell ref="B21:G21"/>
    <mergeCell ref="A22:A26"/>
    <mergeCell ref="B24:B25"/>
    <mergeCell ref="C24:C25"/>
    <mergeCell ref="F24:F25"/>
    <mergeCell ref="G24:G25"/>
    <mergeCell ref="B26:F26"/>
    <mergeCell ref="A1:E1"/>
    <mergeCell ref="F1:G1"/>
    <mergeCell ref="A6:B6"/>
    <mergeCell ref="B7:G7"/>
    <mergeCell ref="A8:A19"/>
    <mergeCell ref="B16:B17"/>
    <mergeCell ref="C16:C17"/>
    <mergeCell ref="F16:F17"/>
    <mergeCell ref="G16:G17"/>
    <mergeCell ref="B19:F19"/>
    <mergeCell ref="A3:G3"/>
  </mergeCells>
  <pageMargins left="0.7" right="0.7" top="0.78740157499999996" bottom="0.78740157499999996" header="0.3" footer="0.3"/>
  <pageSetup paperSize="9" scale="7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B25CB-C7A6-4443-B159-0FDD0B8BF419}">
  <dimension ref="A1:G49"/>
  <sheetViews>
    <sheetView showGridLines="0" zoomScaleNormal="100" workbookViewId="0">
      <pane ySplit="5" topLeftCell="A6" activePane="bottomLeft" state="frozen"/>
      <selection pane="bottomLeft" sqref="A1:E1"/>
    </sheetView>
  </sheetViews>
  <sheetFormatPr baseColWidth="10" defaultRowHeight="14.5" x14ac:dyDescent="0.35"/>
  <cols>
    <col min="1" max="1" width="8.36328125" customWidth="1"/>
    <col min="2" max="2" width="9.54296875" customWidth="1"/>
    <col min="3" max="3" width="41.7265625" customWidth="1"/>
    <col min="4" max="4" width="19.1796875" customWidth="1"/>
    <col min="6" max="6" width="21.36328125" customWidth="1"/>
    <col min="7" max="7" width="18.6328125" customWidth="1"/>
    <col min="9" max="9" width="12.81640625" bestFit="1" customWidth="1"/>
  </cols>
  <sheetData>
    <row r="1" spans="1:7" ht="45" customHeight="1" thickTop="1" thickBot="1" x14ac:dyDescent="0.4">
      <c r="A1" s="45" t="s">
        <v>53</v>
      </c>
      <c r="B1" s="46"/>
      <c r="C1" s="46"/>
      <c r="D1" s="46"/>
      <c r="E1" s="46"/>
      <c r="F1" s="47" t="s">
        <v>10</v>
      </c>
      <c r="G1" s="48"/>
    </row>
    <row r="2" spans="1:7" ht="20" customHeight="1" thickTop="1" x14ac:dyDescent="0.35">
      <c r="A2" s="2"/>
      <c r="B2" s="2"/>
      <c r="D2" s="2"/>
      <c r="E2" s="2"/>
      <c r="F2" s="7"/>
      <c r="G2" s="7"/>
    </row>
    <row r="3" spans="1:7" ht="52" customHeight="1" x14ac:dyDescent="0.35">
      <c r="A3" s="67" t="s">
        <v>98</v>
      </c>
      <c r="B3" s="68"/>
      <c r="C3" s="68"/>
      <c r="D3" s="68"/>
      <c r="E3" s="68"/>
      <c r="F3" s="68"/>
      <c r="G3" s="68"/>
    </row>
    <row r="4" spans="1:7" ht="20" customHeight="1" thickBot="1" x14ac:dyDescent="0.4">
      <c r="A4" s="2"/>
      <c r="B4" s="2"/>
      <c r="D4" s="2"/>
      <c r="E4" s="2"/>
      <c r="F4" s="7"/>
      <c r="G4" s="7"/>
    </row>
    <row r="5" spans="1:7" ht="40" customHeight="1" x14ac:dyDescent="0.35">
      <c r="A5" s="10" t="s">
        <v>4</v>
      </c>
      <c r="B5" s="11" t="s">
        <v>5</v>
      </c>
      <c r="C5" s="12"/>
      <c r="D5" s="13" t="s">
        <v>2</v>
      </c>
      <c r="E5" s="14" t="s">
        <v>32</v>
      </c>
      <c r="F5" s="14" t="s">
        <v>40</v>
      </c>
      <c r="G5" s="15" t="s">
        <v>41</v>
      </c>
    </row>
    <row r="6" spans="1:7" ht="20" customHeight="1" x14ac:dyDescent="0.35">
      <c r="A6" s="49"/>
      <c r="B6" s="50"/>
      <c r="C6" s="1"/>
      <c r="D6" s="1"/>
      <c r="E6" s="1"/>
      <c r="F6" s="1"/>
      <c r="G6" s="16"/>
    </row>
    <row r="7" spans="1:7" ht="35.15" customHeight="1" thickBot="1" x14ac:dyDescent="0.4">
      <c r="A7" s="17" t="s">
        <v>3</v>
      </c>
      <c r="B7" s="51" t="s">
        <v>64</v>
      </c>
      <c r="C7" s="52"/>
      <c r="D7" s="52"/>
      <c r="E7" s="52"/>
      <c r="F7" s="53"/>
      <c r="G7" s="54"/>
    </row>
    <row r="8" spans="1:7" ht="66" thickTop="1" thickBot="1" x14ac:dyDescent="0.4">
      <c r="A8" s="55"/>
      <c r="B8" s="3" t="s">
        <v>11</v>
      </c>
      <c r="C8" s="5" t="s">
        <v>110</v>
      </c>
      <c r="D8" s="6" t="s">
        <v>30</v>
      </c>
      <c r="E8" s="9">
        <v>720</v>
      </c>
      <c r="F8" s="42">
        <v>0</v>
      </c>
      <c r="G8" s="19">
        <f t="shared" ref="G8:G15" si="0">E8*F8</f>
        <v>0</v>
      </c>
    </row>
    <row r="9" spans="1:7" ht="66" thickTop="1" thickBot="1" x14ac:dyDescent="0.4">
      <c r="A9" s="55"/>
      <c r="B9" s="3" t="s">
        <v>12</v>
      </c>
      <c r="C9" s="5" t="s">
        <v>111</v>
      </c>
      <c r="D9" s="6" t="s">
        <v>30</v>
      </c>
      <c r="E9" s="9">
        <v>500</v>
      </c>
      <c r="F9" s="42">
        <v>0</v>
      </c>
      <c r="G9" s="19">
        <f t="shared" ref="G9" si="1">E9*F9</f>
        <v>0</v>
      </c>
    </row>
    <row r="10" spans="1:7" ht="66" thickTop="1" thickBot="1" x14ac:dyDescent="0.4">
      <c r="A10" s="55"/>
      <c r="B10" s="3" t="s">
        <v>13</v>
      </c>
      <c r="C10" s="5" t="s">
        <v>112</v>
      </c>
      <c r="D10" s="6" t="s">
        <v>30</v>
      </c>
      <c r="E10" s="9">
        <v>150</v>
      </c>
      <c r="F10" s="42">
        <v>0</v>
      </c>
      <c r="G10" s="19">
        <f t="shared" ref="G10" si="2">E10*F10</f>
        <v>0</v>
      </c>
    </row>
    <row r="11" spans="1:7" ht="30" thickTop="1" thickBot="1" x14ac:dyDescent="0.4">
      <c r="A11" s="55"/>
      <c r="B11" s="32" t="s">
        <v>33</v>
      </c>
      <c r="C11" s="36" t="s">
        <v>104</v>
      </c>
      <c r="D11" s="33" t="s">
        <v>30</v>
      </c>
      <c r="E11" s="37"/>
      <c r="F11" s="40"/>
      <c r="G11" s="34"/>
    </row>
    <row r="12" spans="1:7" ht="54" thickTop="1" thickBot="1" x14ac:dyDescent="0.4">
      <c r="A12" s="55"/>
      <c r="B12" s="3" t="s">
        <v>88</v>
      </c>
      <c r="C12" s="5" t="s">
        <v>115</v>
      </c>
      <c r="D12" s="6" t="s">
        <v>30</v>
      </c>
      <c r="E12" s="9">
        <v>50</v>
      </c>
      <c r="F12" s="42">
        <v>0</v>
      </c>
      <c r="G12" s="19">
        <f t="shared" si="0"/>
        <v>0</v>
      </c>
    </row>
    <row r="13" spans="1:7" ht="30" thickTop="1" thickBot="1" x14ac:dyDescent="0.4">
      <c r="A13" s="55"/>
      <c r="B13" s="35" t="s">
        <v>89</v>
      </c>
      <c r="C13" s="36" t="s">
        <v>104</v>
      </c>
      <c r="D13" s="33" t="s">
        <v>30</v>
      </c>
      <c r="E13" s="37"/>
      <c r="F13" s="39"/>
      <c r="G13" s="34"/>
    </row>
    <row r="14" spans="1:7" ht="35.15" customHeight="1" thickTop="1" thickBot="1" x14ac:dyDescent="0.4">
      <c r="A14" s="55"/>
      <c r="B14" s="3" t="s">
        <v>97</v>
      </c>
      <c r="C14" s="31" t="s">
        <v>114</v>
      </c>
      <c r="D14" s="6" t="s">
        <v>30</v>
      </c>
      <c r="E14" s="9">
        <v>50</v>
      </c>
      <c r="F14" s="42">
        <v>0</v>
      </c>
      <c r="G14" s="19">
        <f t="shared" si="0"/>
        <v>0</v>
      </c>
    </row>
    <row r="15" spans="1:7" ht="35.15" customHeight="1" thickTop="1" thickBot="1" x14ac:dyDescent="0.4">
      <c r="A15" s="55"/>
      <c r="B15" s="3" t="s">
        <v>100</v>
      </c>
      <c r="C15" s="31" t="s">
        <v>96</v>
      </c>
      <c r="D15" s="6" t="s">
        <v>31</v>
      </c>
      <c r="E15" s="9">
        <v>700</v>
      </c>
      <c r="F15" s="43">
        <v>0</v>
      </c>
      <c r="G15" s="19">
        <f t="shared" si="0"/>
        <v>0</v>
      </c>
    </row>
    <row r="16" spans="1:7" ht="17.5" thickTop="1" x14ac:dyDescent="0.35">
      <c r="A16" s="55"/>
      <c r="B16" s="57" t="s">
        <v>107</v>
      </c>
      <c r="C16" s="58" t="s">
        <v>34</v>
      </c>
      <c r="D16" s="6" t="s">
        <v>9</v>
      </c>
      <c r="E16" s="9">
        <v>320</v>
      </c>
      <c r="F16" s="60">
        <v>0</v>
      </c>
      <c r="G16" s="62">
        <f>E16*E17*F16</f>
        <v>0</v>
      </c>
    </row>
    <row r="17" spans="1:7" ht="17.5" thickBot="1" x14ac:dyDescent="0.4">
      <c r="A17" s="55"/>
      <c r="B17" s="57"/>
      <c r="C17" s="59"/>
      <c r="D17" s="6" t="s">
        <v>35</v>
      </c>
      <c r="E17" s="30">
        <v>24</v>
      </c>
      <c r="F17" s="61"/>
      <c r="G17" s="63"/>
    </row>
    <row r="18" spans="1:7" ht="35.15" customHeight="1" thickTop="1" thickBot="1" x14ac:dyDescent="0.4">
      <c r="A18" s="55"/>
      <c r="B18" s="3" t="s">
        <v>108</v>
      </c>
      <c r="C18" s="31" t="s">
        <v>95</v>
      </c>
      <c r="D18" s="6" t="s">
        <v>31</v>
      </c>
      <c r="E18" s="9">
        <f>E15</f>
        <v>700</v>
      </c>
      <c r="F18" s="43">
        <v>0</v>
      </c>
      <c r="G18" s="19">
        <f>E18*F18</f>
        <v>0</v>
      </c>
    </row>
    <row r="19" spans="1:7" ht="35.15" customHeight="1" thickTop="1" x14ac:dyDescent="0.35">
      <c r="A19" s="56"/>
      <c r="B19" s="64" t="s">
        <v>15</v>
      </c>
      <c r="C19" s="65"/>
      <c r="D19" s="65"/>
      <c r="E19" s="65"/>
      <c r="F19" s="66"/>
      <c r="G19" s="21">
        <f>SUM(G8:G18)</f>
        <v>0</v>
      </c>
    </row>
    <row r="20" spans="1:7" ht="20" customHeight="1" x14ac:dyDescent="0.35">
      <c r="A20" s="49"/>
      <c r="B20" s="69"/>
      <c r="C20" s="4"/>
      <c r="D20" s="4"/>
      <c r="E20" s="4"/>
      <c r="F20" s="4"/>
      <c r="G20" s="22"/>
    </row>
    <row r="21" spans="1:7" ht="35.15" customHeight="1" x14ac:dyDescent="0.35">
      <c r="A21" s="23" t="s">
        <v>0</v>
      </c>
      <c r="B21" s="64" t="s">
        <v>65</v>
      </c>
      <c r="C21" s="70"/>
      <c r="D21" s="70"/>
      <c r="E21" s="70"/>
      <c r="F21" s="70"/>
      <c r="G21" s="71"/>
    </row>
    <row r="22" spans="1:7" ht="29.5" thickBot="1" x14ac:dyDescent="0.4">
      <c r="A22" s="55"/>
      <c r="B22" s="35" t="s">
        <v>14</v>
      </c>
      <c r="C22" s="36" t="s">
        <v>104</v>
      </c>
      <c r="D22" s="33" t="s">
        <v>30</v>
      </c>
      <c r="E22" s="37"/>
      <c r="F22" s="39"/>
      <c r="G22" s="34"/>
    </row>
    <row r="23" spans="1:7" ht="66" thickTop="1" thickBot="1" x14ac:dyDescent="0.4">
      <c r="A23" s="55"/>
      <c r="B23" s="3" t="s">
        <v>36</v>
      </c>
      <c r="C23" s="5" t="s">
        <v>118</v>
      </c>
      <c r="D23" s="6" t="s">
        <v>30</v>
      </c>
      <c r="E23" s="9">
        <v>1000</v>
      </c>
      <c r="F23" s="42">
        <v>0</v>
      </c>
      <c r="G23" s="19">
        <f>E23*F23</f>
        <v>0</v>
      </c>
    </row>
    <row r="24" spans="1:7" ht="17.5" thickTop="1" x14ac:dyDescent="0.35">
      <c r="A24" s="55"/>
      <c r="B24" s="57" t="s">
        <v>109</v>
      </c>
      <c r="C24" s="58" t="s">
        <v>34</v>
      </c>
      <c r="D24" s="6" t="s">
        <v>9</v>
      </c>
      <c r="E24" s="9">
        <v>460</v>
      </c>
      <c r="F24" s="60">
        <v>0</v>
      </c>
      <c r="G24" s="62">
        <f>E24*E25*F24</f>
        <v>0</v>
      </c>
    </row>
    <row r="25" spans="1:7" ht="17.5" thickBot="1" x14ac:dyDescent="0.4">
      <c r="A25" s="55"/>
      <c r="B25" s="57"/>
      <c r="C25" s="59"/>
      <c r="D25" s="6" t="s">
        <v>35</v>
      </c>
      <c r="E25" s="30">
        <v>23.2</v>
      </c>
      <c r="F25" s="61"/>
      <c r="G25" s="63"/>
    </row>
    <row r="26" spans="1:7" ht="35.15" customHeight="1" thickTop="1" x14ac:dyDescent="0.35">
      <c r="A26" s="56"/>
      <c r="B26" s="64" t="s">
        <v>16</v>
      </c>
      <c r="C26" s="65"/>
      <c r="D26" s="65"/>
      <c r="E26" s="65"/>
      <c r="F26" s="65"/>
      <c r="G26" s="21">
        <f>SUM(G22:G25)</f>
        <v>0</v>
      </c>
    </row>
    <row r="27" spans="1:7" ht="20" customHeight="1" x14ac:dyDescent="0.35">
      <c r="A27" s="72"/>
      <c r="B27" s="69"/>
      <c r="C27" s="4"/>
      <c r="D27" s="4"/>
      <c r="E27" s="4"/>
      <c r="F27" s="4"/>
      <c r="G27" s="22"/>
    </row>
    <row r="28" spans="1:7" ht="35.15" customHeight="1" thickBot="1" x14ac:dyDescent="0.4">
      <c r="A28" s="23" t="s">
        <v>1</v>
      </c>
      <c r="B28" s="64" t="s">
        <v>66</v>
      </c>
      <c r="C28" s="70"/>
      <c r="D28" s="70"/>
      <c r="E28" s="70"/>
      <c r="F28" s="73"/>
      <c r="G28" s="71"/>
    </row>
    <row r="29" spans="1:7" ht="80.5" thickTop="1" thickBot="1" x14ac:dyDescent="0.4">
      <c r="A29" s="18"/>
      <c r="B29" s="3" t="s">
        <v>17</v>
      </c>
      <c r="C29" s="5" t="s">
        <v>119</v>
      </c>
      <c r="D29" s="6" t="s">
        <v>30</v>
      </c>
      <c r="E29" s="9">
        <v>1200</v>
      </c>
      <c r="F29" s="42">
        <v>0</v>
      </c>
      <c r="G29" s="19">
        <f>E29*F29</f>
        <v>0</v>
      </c>
    </row>
    <row r="30" spans="1:7" ht="66" thickTop="1" thickBot="1" x14ac:dyDescent="0.4">
      <c r="A30" s="18"/>
      <c r="B30" s="3" t="s">
        <v>18</v>
      </c>
      <c r="C30" s="5" t="s">
        <v>120</v>
      </c>
      <c r="D30" s="6" t="s">
        <v>30</v>
      </c>
      <c r="E30" s="9">
        <v>60</v>
      </c>
      <c r="F30" s="42">
        <v>0</v>
      </c>
      <c r="G30" s="19">
        <f>E30*F30</f>
        <v>0</v>
      </c>
    </row>
    <row r="31" spans="1:7" ht="35.15" customHeight="1" thickTop="1" thickBot="1" x14ac:dyDescent="0.4">
      <c r="A31" s="18"/>
      <c r="B31" s="3" t="s">
        <v>37</v>
      </c>
      <c r="C31" s="31" t="s">
        <v>114</v>
      </c>
      <c r="D31" s="6" t="s">
        <v>30</v>
      </c>
      <c r="E31" s="9">
        <v>50</v>
      </c>
      <c r="F31" s="42">
        <v>0</v>
      </c>
      <c r="G31" s="19">
        <f>E31*F31</f>
        <v>0</v>
      </c>
    </row>
    <row r="32" spans="1:7" ht="17.5" thickTop="1" x14ac:dyDescent="0.35">
      <c r="A32" s="18"/>
      <c r="B32" s="57" t="s">
        <v>101</v>
      </c>
      <c r="C32" s="58" t="s">
        <v>34</v>
      </c>
      <c r="D32" s="6" t="s">
        <v>9</v>
      </c>
      <c r="E32" s="9">
        <v>240</v>
      </c>
      <c r="F32" s="60">
        <v>0</v>
      </c>
      <c r="G32" s="62">
        <f>E32*E33*F32</f>
        <v>0</v>
      </c>
    </row>
    <row r="33" spans="1:7" ht="17.5" thickBot="1" x14ac:dyDescent="0.4">
      <c r="A33" s="18"/>
      <c r="B33" s="57"/>
      <c r="C33" s="59"/>
      <c r="D33" s="6" t="s">
        <v>35</v>
      </c>
      <c r="E33" s="30">
        <v>24</v>
      </c>
      <c r="F33" s="61"/>
      <c r="G33" s="63"/>
    </row>
    <row r="34" spans="1:7" ht="35.15" customHeight="1" thickTop="1" x14ac:dyDescent="0.35">
      <c r="A34" s="20"/>
      <c r="B34" s="64" t="s">
        <v>19</v>
      </c>
      <c r="C34" s="65"/>
      <c r="D34" s="65"/>
      <c r="E34" s="65"/>
      <c r="F34" s="66"/>
      <c r="G34" s="21">
        <f>SUM(G29:G33)</f>
        <v>0</v>
      </c>
    </row>
    <row r="35" spans="1:7" ht="20" customHeight="1" x14ac:dyDescent="0.35">
      <c r="A35" s="49"/>
      <c r="B35" s="69"/>
      <c r="C35" s="4"/>
      <c r="D35" s="4"/>
      <c r="E35" s="4"/>
      <c r="F35" s="4"/>
      <c r="G35" s="22"/>
    </row>
    <row r="36" spans="1:7" ht="35.15" customHeight="1" thickBot="1" x14ac:dyDescent="0.4">
      <c r="A36" s="23" t="s">
        <v>8</v>
      </c>
      <c r="B36" s="64" t="s">
        <v>67</v>
      </c>
      <c r="C36" s="70"/>
      <c r="D36" s="70"/>
      <c r="E36" s="70"/>
      <c r="F36" s="70"/>
      <c r="G36" s="71"/>
    </row>
    <row r="37" spans="1:7" ht="35.15" customHeight="1" thickTop="1" thickBot="1" x14ac:dyDescent="0.4">
      <c r="A37" s="18"/>
      <c r="B37" s="3" t="s">
        <v>22</v>
      </c>
      <c r="C37" s="8" t="s">
        <v>90</v>
      </c>
      <c r="D37" s="6" t="s">
        <v>9</v>
      </c>
      <c r="E37" s="9">
        <v>72</v>
      </c>
      <c r="F37" s="44">
        <v>0</v>
      </c>
      <c r="G37" s="19">
        <f>E37*F37</f>
        <v>0</v>
      </c>
    </row>
    <row r="38" spans="1:7" ht="17.5" thickTop="1" x14ac:dyDescent="0.35">
      <c r="A38" s="18"/>
      <c r="B38" s="57" t="s">
        <v>38</v>
      </c>
      <c r="C38" s="58" t="s">
        <v>34</v>
      </c>
      <c r="D38" s="6" t="s">
        <v>9</v>
      </c>
      <c r="E38" s="9">
        <v>72</v>
      </c>
      <c r="F38" s="60">
        <v>0</v>
      </c>
      <c r="G38" s="62">
        <f>E38*E39*F38</f>
        <v>0</v>
      </c>
    </row>
    <row r="39" spans="1:7" ht="17.5" thickBot="1" x14ac:dyDescent="0.4">
      <c r="A39" s="18"/>
      <c r="B39" s="57"/>
      <c r="C39" s="59"/>
      <c r="D39" s="6" t="s">
        <v>35</v>
      </c>
      <c r="E39" s="30">
        <v>24</v>
      </c>
      <c r="F39" s="61"/>
      <c r="G39" s="63"/>
    </row>
    <row r="40" spans="1:7" ht="44.5" thickTop="1" thickBot="1" x14ac:dyDescent="0.4">
      <c r="A40" s="18"/>
      <c r="B40" s="3" t="s">
        <v>92</v>
      </c>
      <c r="C40" s="8" t="s">
        <v>94</v>
      </c>
      <c r="D40" s="6" t="s">
        <v>93</v>
      </c>
      <c r="E40" s="9">
        <v>1</v>
      </c>
      <c r="F40" s="44">
        <v>0</v>
      </c>
      <c r="G40" s="19">
        <f>E40*F40</f>
        <v>0</v>
      </c>
    </row>
    <row r="41" spans="1:7" ht="35.15" customHeight="1" thickTop="1" x14ac:dyDescent="0.35">
      <c r="A41" s="20"/>
      <c r="B41" s="64" t="s">
        <v>20</v>
      </c>
      <c r="C41" s="65"/>
      <c r="D41" s="65"/>
      <c r="E41" s="65"/>
      <c r="F41" s="65"/>
      <c r="G41" s="21">
        <f>SUM(G37:G40)</f>
        <v>0</v>
      </c>
    </row>
    <row r="42" spans="1:7" ht="20" customHeight="1" x14ac:dyDescent="0.35">
      <c r="A42" s="78"/>
      <c r="B42" s="79"/>
      <c r="C42" s="2"/>
      <c r="D42" s="2"/>
      <c r="E42" s="2"/>
      <c r="F42" s="2"/>
      <c r="G42" s="22"/>
    </row>
    <row r="43" spans="1:7" ht="35.15" customHeight="1" thickBot="1" x14ac:dyDescent="0.4">
      <c r="A43" s="23" t="s">
        <v>21</v>
      </c>
      <c r="B43" s="64" t="s">
        <v>68</v>
      </c>
      <c r="C43" s="70"/>
      <c r="D43" s="70"/>
      <c r="E43" s="70"/>
      <c r="F43" s="70"/>
      <c r="G43" s="71"/>
    </row>
    <row r="44" spans="1:7" ht="35.15" customHeight="1" thickTop="1" thickBot="1" x14ac:dyDescent="0.4">
      <c r="A44" s="18"/>
      <c r="B44" s="3" t="s">
        <v>23</v>
      </c>
      <c r="C44" s="8" t="s">
        <v>91</v>
      </c>
      <c r="D44" s="6" t="s">
        <v>9</v>
      </c>
      <c r="E44" s="9">
        <v>5</v>
      </c>
      <c r="F44" s="44">
        <v>0</v>
      </c>
      <c r="G44" s="19">
        <f>E44*F44</f>
        <v>0</v>
      </c>
    </row>
    <row r="45" spans="1:7" ht="17.5" thickTop="1" x14ac:dyDescent="0.35">
      <c r="A45" s="18"/>
      <c r="B45" s="57" t="s">
        <v>39</v>
      </c>
      <c r="C45" s="58" t="s">
        <v>34</v>
      </c>
      <c r="D45" s="6" t="s">
        <v>9</v>
      </c>
      <c r="E45" s="9">
        <v>5</v>
      </c>
      <c r="F45" s="60">
        <v>0</v>
      </c>
      <c r="G45" s="62">
        <f>E45*E46*F45</f>
        <v>0</v>
      </c>
    </row>
    <row r="46" spans="1:7" ht="17.5" thickBot="1" x14ac:dyDescent="0.4">
      <c r="A46" s="18"/>
      <c r="B46" s="57"/>
      <c r="C46" s="59"/>
      <c r="D46" s="6" t="s">
        <v>35</v>
      </c>
      <c r="E46" s="30">
        <v>23.2</v>
      </c>
      <c r="F46" s="61"/>
      <c r="G46" s="63"/>
    </row>
    <row r="47" spans="1:7" ht="35.15" customHeight="1" thickTop="1" x14ac:dyDescent="0.35">
      <c r="A47" s="20"/>
      <c r="B47" s="64" t="s">
        <v>24</v>
      </c>
      <c r="C47" s="65"/>
      <c r="D47" s="65"/>
      <c r="E47" s="65"/>
      <c r="F47" s="65"/>
      <c r="G47" s="21">
        <f>SUM(G44:G46)</f>
        <v>0</v>
      </c>
    </row>
    <row r="48" spans="1:7" ht="20.149999999999999" customHeight="1" x14ac:dyDescent="0.35">
      <c r="A48" s="74"/>
      <c r="B48" s="75"/>
      <c r="C48" s="2"/>
      <c r="D48" s="2"/>
      <c r="E48" s="2"/>
      <c r="F48" s="2"/>
      <c r="G48" s="22"/>
    </row>
    <row r="49" spans="1:7" ht="45" customHeight="1" thickBot="1" x14ac:dyDescent="0.45">
      <c r="A49" s="24"/>
      <c r="B49" s="76" t="s">
        <v>69</v>
      </c>
      <c r="C49" s="77"/>
      <c r="D49" s="77"/>
      <c r="E49" s="77"/>
      <c r="F49" s="25" t="s">
        <v>6</v>
      </c>
      <c r="G49" s="26">
        <f>G19+G26+G34+G41+G47</f>
        <v>0</v>
      </c>
    </row>
  </sheetData>
  <sheetProtection algorithmName="SHA-512" hashValue="jeK7Q+IZpaYYii8siOMuQnNYW3DJyGl4WC+6U5PdDv4lIv97ixhAxddo2/dcc1BNdtuOhQghVePMFLhbb5xqwQ==" saltValue="tEoKs0WXRgc7O3W8pPj5WQ==" spinCount="100000" sheet="1" objects="1" scenarios="1"/>
  <mergeCells count="42">
    <mergeCell ref="B47:F47"/>
    <mergeCell ref="A48:B48"/>
    <mergeCell ref="B49:E49"/>
    <mergeCell ref="B41:F41"/>
    <mergeCell ref="A42:B42"/>
    <mergeCell ref="B43:G43"/>
    <mergeCell ref="B45:B46"/>
    <mergeCell ref="C45:C46"/>
    <mergeCell ref="F45:F46"/>
    <mergeCell ref="G45:G46"/>
    <mergeCell ref="B34:F34"/>
    <mergeCell ref="A35:B35"/>
    <mergeCell ref="B36:G36"/>
    <mergeCell ref="B38:B39"/>
    <mergeCell ref="C38:C39"/>
    <mergeCell ref="F38:F39"/>
    <mergeCell ref="G38:G39"/>
    <mergeCell ref="A27:B27"/>
    <mergeCell ref="B28:G28"/>
    <mergeCell ref="B32:B33"/>
    <mergeCell ref="C32:C33"/>
    <mergeCell ref="F32:F33"/>
    <mergeCell ref="G32:G33"/>
    <mergeCell ref="A20:B20"/>
    <mergeCell ref="B21:G21"/>
    <mergeCell ref="A22:A26"/>
    <mergeCell ref="B24:B25"/>
    <mergeCell ref="C24:C25"/>
    <mergeCell ref="F24:F25"/>
    <mergeCell ref="G24:G25"/>
    <mergeCell ref="B26:F26"/>
    <mergeCell ref="A1:E1"/>
    <mergeCell ref="F1:G1"/>
    <mergeCell ref="A6:B6"/>
    <mergeCell ref="B7:G7"/>
    <mergeCell ref="A8:A19"/>
    <mergeCell ref="B16:B17"/>
    <mergeCell ref="C16:C17"/>
    <mergeCell ref="F16:F17"/>
    <mergeCell ref="G16:G17"/>
    <mergeCell ref="B19:F19"/>
    <mergeCell ref="A3:G3"/>
  </mergeCells>
  <pageMargins left="0.7" right="0.7" top="0.78740157499999996" bottom="0.78740157499999996" header="0.3" footer="0.3"/>
  <pageSetup paperSize="9" scale="7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21667-FDFE-49ED-BB2C-463F57098332}">
  <dimension ref="A1:G49"/>
  <sheetViews>
    <sheetView showGridLines="0" zoomScaleNormal="100" workbookViewId="0">
      <pane ySplit="5" topLeftCell="A6" activePane="bottomLeft" state="frozen"/>
      <selection pane="bottomLeft" sqref="A1:E1"/>
    </sheetView>
  </sheetViews>
  <sheetFormatPr baseColWidth="10" defaultRowHeight="14.5" x14ac:dyDescent="0.35"/>
  <cols>
    <col min="1" max="1" width="8.36328125" customWidth="1"/>
    <col min="2" max="2" width="9.54296875" customWidth="1"/>
    <col min="3" max="3" width="41.7265625" customWidth="1"/>
    <col min="4" max="4" width="19.1796875" customWidth="1"/>
    <col min="6" max="6" width="21.36328125" customWidth="1"/>
    <col min="7" max="7" width="18.6328125" customWidth="1"/>
    <col min="9" max="9" width="12.81640625" bestFit="1" customWidth="1"/>
  </cols>
  <sheetData>
    <row r="1" spans="1:7" ht="45" customHeight="1" thickTop="1" thickBot="1" x14ac:dyDescent="0.4">
      <c r="A1" s="45" t="s">
        <v>54</v>
      </c>
      <c r="B1" s="46"/>
      <c r="C1" s="46"/>
      <c r="D1" s="46"/>
      <c r="E1" s="46"/>
      <c r="F1" s="47" t="s">
        <v>10</v>
      </c>
      <c r="G1" s="48"/>
    </row>
    <row r="2" spans="1:7" ht="20" customHeight="1" thickTop="1" x14ac:dyDescent="0.35">
      <c r="A2" s="2"/>
      <c r="B2" s="2"/>
      <c r="D2" s="2"/>
      <c r="E2" s="2"/>
      <c r="F2" s="7"/>
      <c r="G2" s="7"/>
    </row>
    <row r="3" spans="1:7" ht="52" customHeight="1" x14ac:dyDescent="0.35">
      <c r="A3" s="67" t="s">
        <v>98</v>
      </c>
      <c r="B3" s="68"/>
      <c r="C3" s="68"/>
      <c r="D3" s="68"/>
      <c r="E3" s="68"/>
      <c r="F3" s="68"/>
      <c r="G3" s="68"/>
    </row>
    <row r="4" spans="1:7" ht="20" customHeight="1" thickBot="1" x14ac:dyDescent="0.4">
      <c r="A4" s="2"/>
      <c r="B4" s="2"/>
      <c r="D4" s="2"/>
      <c r="E4" s="2"/>
      <c r="F4" s="7"/>
      <c r="G4" s="7"/>
    </row>
    <row r="5" spans="1:7" ht="40" customHeight="1" x14ac:dyDescent="0.35">
      <c r="A5" s="10" t="s">
        <v>4</v>
      </c>
      <c r="B5" s="11" t="s">
        <v>5</v>
      </c>
      <c r="C5" s="12"/>
      <c r="D5" s="13" t="s">
        <v>2</v>
      </c>
      <c r="E5" s="14" t="s">
        <v>32</v>
      </c>
      <c r="F5" s="14" t="s">
        <v>40</v>
      </c>
      <c r="G5" s="15" t="s">
        <v>41</v>
      </c>
    </row>
    <row r="6" spans="1:7" ht="20" customHeight="1" x14ac:dyDescent="0.35">
      <c r="A6" s="49"/>
      <c r="B6" s="50"/>
      <c r="C6" s="1"/>
      <c r="D6" s="1"/>
      <c r="E6" s="1"/>
      <c r="F6" s="1"/>
      <c r="G6" s="16"/>
    </row>
    <row r="7" spans="1:7" ht="35.15" customHeight="1" thickBot="1" x14ac:dyDescent="0.4">
      <c r="A7" s="17" t="s">
        <v>3</v>
      </c>
      <c r="B7" s="51" t="s">
        <v>70</v>
      </c>
      <c r="C7" s="52"/>
      <c r="D7" s="52"/>
      <c r="E7" s="52"/>
      <c r="F7" s="53"/>
      <c r="G7" s="54"/>
    </row>
    <row r="8" spans="1:7" ht="66" thickTop="1" thickBot="1" x14ac:dyDescent="0.4">
      <c r="A8" s="55"/>
      <c r="B8" s="3" t="s">
        <v>11</v>
      </c>
      <c r="C8" s="5" t="s">
        <v>110</v>
      </c>
      <c r="D8" s="6" t="s">
        <v>30</v>
      </c>
      <c r="E8" s="9">
        <v>4235</v>
      </c>
      <c r="F8" s="42">
        <v>0</v>
      </c>
      <c r="G8" s="19">
        <f t="shared" ref="G8:G15" si="0">E8*F8</f>
        <v>0</v>
      </c>
    </row>
    <row r="9" spans="1:7" ht="66" thickTop="1" thickBot="1" x14ac:dyDescent="0.4">
      <c r="A9" s="55"/>
      <c r="B9" s="3" t="s">
        <v>12</v>
      </c>
      <c r="C9" s="5" t="s">
        <v>111</v>
      </c>
      <c r="D9" s="6" t="s">
        <v>30</v>
      </c>
      <c r="E9" s="9">
        <v>755</v>
      </c>
      <c r="F9" s="42">
        <v>0</v>
      </c>
      <c r="G9" s="19">
        <f t="shared" ref="G9" si="1">E9*F9</f>
        <v>0</v>
      </c>
    </row>
    <row r="10" spans="1:7" ht="66" thickTop="1" thickBot="1" x14ac:dyDescent="0.4">
      <c r="A10" s="55"/>
      <c r="B10" s="3" t="s">
        <v>13</v>
      </c>
      <c r="C10" s="5" t="s">
        <v>112</v>
      </c>
      <c r="D10" s="6" t="s">
        <v>30</v>
      </c>
      <c r="E10" s="9">
        <v>610</v>
      </c>
      <c r="F10" s="42">
        <v>0</v>
      </c>
      <c r="G10" s="19">
        <f t="shared" ref="G10" si="2">E10*F10</f>
        <v>0</v>
      </c>
    </row>
    <row r="11" spans="1:7" ht="54" thickTop="1" thickBot="1" x14ac:dyDescent="0.4">
      <c r="A11" s="55"/>
      <c r="B11" s="3" t="s">
        <v>33</v>
      </c>
      <c r="C11" s="5" t="s">
        <v>113</v>
      </c>
      <c r="D11" s="6" t="s">
        <v>30</v>
      </c>
      <c r="E11" s="9">
        <v>50</v>
      </c>
      <c r="F11" s="42">
        <v>0</v>
      </c>
      <c r="G11" s="19">
        <f t="shared" si="0"/>
        <v>0</v>
      </c>
    </row>
    <row r="12" spans="1:7" ht="54" thickTop="1" thickBot="1" x14ac:dyDescent="0.4">
      <c r="A12" s="55"/>
      <c r="B12" s="3" t="s">
        <v>88</v>
      </c>
      <c r="C12" s="5" t="s">
        <v>115</v>
      </c>
      <c r="D12" s="6" t="s">
        <v>30</v>
      </c>
      <c r="E12" s="9">
        <v>20</v>
      </c>
      <c r="F12" s="42">
        <v>0</v>
      </c>
      <c r="G12" s="19">
        <f t="shared" si="0"/>
        <v>0</v>
      </c>
    </row>
    <row r="13" spans="1:7" ht="54" thickTop="1" thickBot="1" x14ac:dyDescent="0.4">
      <c r="A13" s="55"/>
      <c r="B13" s="3" t="s">
        <v>89</v>
      </c>
      <c r="C13" s="5" t="s">
        <v>116</v>
      </c>
      <c r="D13" s="6" t="s">
        <v>30</v>
      </c>
      <c r="E13" s="9">
        <v>25</v>
      </c>
      <c r="F13" s="42">
        <v>0</v>
      </c>
      <c r="G13" s="19">
        <f t="shared" si="0"/>
        <v>0</v>
      </c>
    </row>
    <row r="14" spans="1:7" ht="35.15" customHeight="1" thickTop="1" thickBot="1" x14ac:dyDescent="0.4">
      <c r="A14" s="55"/>
      <c r="B14" s="3" t="s">
        <v>97</v>
      </c>
      <c r="C14" s="31" t="s">
        <v>114</v>
      </c>
      <c r="D14" s="6" t="s">
        <v>30</v>
      </c>
      <c r="E14" s="9">
        <v>50</v>
      </c>
      <c r="F14" s="42">
        <v>0</v>
      </c>
      <c r="G14" s="19">
        <f t="shared" si="0"/>
        <v>0</v>
      </c>
    </row>
    <row r="15" spans="1:7" ht="35.15" customHeight="1" thickTop="1" thickBot="1" x14ac:dyDescent="0.4">
      <c r="A15" s="55"/>
      <c r="B15" s="3" t="s">
        <v>100</v>
      </c>
      <c r="C15" s="5" t="s">
        <v>96</v>
      </c>
      <c r="D15" s="6" t="s">
        <v>31</v>
      </c>
      <c r="E15" s="9">
        <v>4700</v>
      </c>
      <c r="F15" s="43">
        <v>0</v>
      </c>
      <c r="G15" s="19">
        <f t="shared" si="0"/>
        <v>0</v>
      </c>
    </row>
    <row r="16" spans="1:7" ht="17.5" thickTop="1" x14ac:dyDescent="0.35">
      <c r="A16" s="55"/>
      <c r="B16" s="57" t="s">
        <v>107</v>
      </c>
      <c r="C16" s="58" t="s">
        <v>34</v>
      </c>
      <c r="D16" s="6" t="s">
        <v>9</v>
      </c>
      <c r="E16" s="9">
        <v>1220</v>
      </c>
      <c r="F16" s="60">
        <v>0</v>
      </c>
      <c r="G16" s="62">
        <f>E16*E17*F16</f>
        <v>0</v>
      </c>
    </row>
    <row r="17" spans="1:7" ht="17.5" thickBot="1" x14ac:dyDescent="0.4">
      <c r="A17" s="55"/>
      <c r="B17" s="57"/>
      <c r="C17" s="59"/>
      <c r="D17" s="6" t="s">
        <v>35</v>
      </c>
      <c r="E17" s="30">
        <v>0</v>
      </c>
      <c r="F17" s="61"/>
      <c r="G17" s="63"/>
    </row>
    <row r="18" spans="1:7" ht="35.15" customHeight="1" thickTop="1" thickBot="1" x14ac:dyDescent="0.4">
      <c r="A18" s="55"/>
      <c r="B18" s="3" t="s">
        <v>108</v>
      </c>
      <c r="C18" s="31" t="s">
        <v>95</v>
      </c>
      <c r="D18" s="6" t="s">
        <v>31</v>
      </c>
      <c r="E18" s="9">
        <f>E15</f>
        <v>4700</v>
      </c>
      <c r="F18" s="43">
        <v>0</v>
      </c>
      <c r="G18" s="19">
        <f>E18*F18</f>
        <v>0</v>
      </c>
    </row>
    <row r="19" spans="1:7" ht="35.15" customHeight="1" thickTop="1" x14ac:dyDescent="0.35">
      <c r="A19" s="56"/>
      <c r="B19" s="64" t="s">
        <v>15</v>
      </c>
      <c r="C19" s="65"/>
      <c r="D19" s="65"/>
      <c r="E19" s="65"/>
      <c r="F19" s="66"/>
      <c r="G19" s="21">
        <f>SUM(G8:G18)</f>
        <v>0</v>
      </c>
    </row>
    <row r="20" spans="1:7" ht="20" customHeight="1" x14ac:dyDescent="0.35">
      <c r="A20" s="49"/>
      <c r="B20" s="69"/>
      <c r="C20" s="4"/>
      <c r="D20" s="4"/>
      <c r="E20" s="4"/>
      <c r="F20" s="4"/>
      <c r="G20" s="22"/>
    </row>
    <row r="21" spans="1:7" ht="35.15" customHeight="1" thickBot="1" x14ac:dyDescent="0.4">
      <c r="A21" s="23" t="s">
        <v>0</v>
      </c>
      <c r="B21" s="64" t="s">
        <v>71</v>
      </c>
      <c r="C21" s="70"/>
      <c r="D21" s="70"/>
      <c r="E21" s="70"/>
      <c r="F21" s="70"/>
      <c r="G21" s="71"/>
    </row>
    <row r="22" spans="1:7" ht="66" thickTop="1" thickBot="1" x14ac:dyDescent="0.4">
      <c r="A22" s="55"/>
      <c r="B22" s="3" t="s">
        <v>14</v>
      </c>
      <c r="C22" s="5" t="s">
        <v>117</v>
      </c>
      <c r="D22" s="6" t="s">
        <v>30</v>
      </c>
      <c r="E22" s="9">
        <v>2300</v>
      </c>
      <c r="F22" s="42">
        <v>0</v>
      </c>
      <c r="G22" s="19">
        <f>E22*F22</f>
        <v>0</v>
      </c>
    </row>
    <row r="23" spans="1:7" ht="66" thickTop="1" thickBot="1" x14ac:dyDescent="0.4">
      <c r="A23" s="55"/>
      <c r="B23" s="3" t="s">
        <v>36</v>
      </c>
      <c r="C23" s="5" t="s">
        <v>118</v>
      </c>
      <c r="D23" s="6" t="s">
        <v>30</v>
      </c>
      <c r="E23" s="9">
        <v>2365</v>
      </c>
      <c r="F23" s="42">
        <v>0</v>
      </c>
      <c r="G23" s="19">
        <f>E23*F23</f>
        <v>0</v>
      </c>
    </row>
    <row r="24" spans="1:7" ht="17.5" thickTop="1" x14ac:dyDescent="0.35">
      <c r="A24" s="55"/>
      <c r="B24" s="57" t="s">
        <v>109</v>
      </c>
      <c r="C24" s="58" t="s">
        <v>34</v>
      </c>
      <c r="D24" s="6" t="s">
        <v>9</v>
      </c>
      <c r="E24" s="9">
        <v>2310</v>
      </c>
      <c r="F24" s="60">
        <v>0</v>
      </c>
      <c r="G24" s="62">
        <f>E24*E25*F24</f>
        <v>0</v>
      </c>
    </row>
    <row r="25" spans="1:7" ht="17.5" thickBot="1" x14ac:dyDescent="0.4">
      <c r="A25" s="55"/>
      <c r="B25" s="57"/>
      <c r="C25" s="59"/>
      <c r="D25" s="6" t="s">
        <v>35</v>
      </c>
      <c r="E25" s="30">
        <v>0</v>
      </c>
      <c r="F25" s="61"/>
      <c r="G25" s="63"/>
    </row>
    <row r="26" spans="1:7" ht="35.15" customHeight="1" thickTop="1" x14ac:dyDescent="0.35">
      <c r="A26" s="56"/>
      <c r="B26" s="64" t="s">
        <v>16</v>
      </c>
      <c r="C26" s="65"/>
      <c r="D26" s="65"/>
      <c r="E26" s="65"/>
      <c r="F26" s="65"/>
      <c r="G26" s="21">
        <f>SUM(G22:G25)</f>
        <v>0</v>
      </c>
    </row>
    <row r="27" spans="1:7" ht="20" customHeight="1" x14ac:dyDescent="0.35">
      <c r="A27" s="72"/>
      <c r="B27" s="69"/>
      <c r="C27" s="4"/>
      <c r="D27" s="4"/>
      <c r="E27" s="4"/>
      <c r="F27" s="4"/>
      <c r="G27" s="22"/>
    </row>
    <row r="28" spans="1:7" ht="35.15" customHeight="1" thickBot="1" x14ac:dyDescent="0.4">
      <c r="A28" s="23" t="s">
        <v>1</v>
      </c>
      <c r="B28" s="64" t="s">
        <v>72</v>
      </c>
      <c r="C28" s="70"/>
      <c r="D28" s="70"/>
      <c r="E28" s="70"/>
      <c r="F28" s="73"/>
      <c r="G28" s="71"/>
    </row>
    <row r="29" spans="1:7" ht="80.5" thickTop="1" thickBot="1" x14ac:dyDescent="0.4">
      <c r="A29" s="18"/>
      <c r="B29" s="3" t="s">
        <v>17</v>
      </c>
      <c r="C29" s="5" t="s">
        <v>119</v>
      </c>
      <c r="D29" s="6" t="s">
        <v>30</v>
      </c>
      <c r="E29" s="9">
        <v>5400</v>
      </c>
      <c r="F29" s="42">
        <v>0</v>
      </c>
      <c r="G29" s="19">
        <f>E29*F29</f>
        <v>0</v>
      </c>
    </row>
    <row r="30" spans="1:7" ht="66" thickTop="1" thickBot="1" x14ac:dyDescent="0.4">
      <c r="A30" s="18"/>
      <c r="B30" s="3" t="s">
        <v>18</v>
      </c>
      <c r="C30" s="5" t="s">
        <v>120</v>
      </c>
      <c r="D30" s="6" t="s">
        <v>30</v>
      </c>
      <c r="E30" s="9">
        <v>180</v>
      </c>
      <c r="F30" s="42">
        <v>0</v>
      </c>
      <c r="G30" s="19">
        <f>E30*F30</f>
        <v>0</v>
      </c>
    </row>
    <row r="31" spans="1:7" ht="35.15" customHeight="1" thickTop="1" thickBot="1" x14ac:dyDescent="0.4">
      <c r="A31" s="18"/>
      <c r="B31" s="3" t="s">
        <v>37</v>
      </c>
      <c r="C31" s="31" t="s">
        <v>114</v>
      </c>
      <c r="D31" s="6" t="s">
        <v>30</v>
      </c>
      <c r="E31" s="9">
        <v>50</v>
      </c>
      <c r="F31" s="42">
        <v>0</v>
      </c>
      <c r="G31" s="19">
        <f>E31*F31</f>
        <v>0</v>
      </c>
    </row>
    <row r="32" spans="1:7" ht="17.5" thickTop="1" x14ac:dyDescent="0.35">
      <c r="A32" s="18"/>
      <c r="B32" s="57" t="s">
        <v>101</v>
      </c>
      <c r="C32" s="58" t="s">
        <v>34</v>
      </c>
      <c r="D32" s="6" t="s">
        <v>9</v>
      </c>
      <c r="E32" s="9">
        <v>910</v>
      </c>
      <c r="F32" s="60">
        <v>0</v>
      </c>
      <c r="G32" s="62">
        <f>E32*E33*F32</f>
        <v>0</v>
      </c>
    </row>
    <row r="33" spans="1:7" ht="17.5" thickBot="1" x14ac:dyDescent="0.4">
      <c r="A33" s="18"/>
      <c r="B33" s="57"/>
      <c r="C33" s="59"/>
      <c r="D33" s="6" t="s">
        <v>35</v>
      </c>
      <c r="E33" s="30">
        <v>32.1</v>
      </c>
      <c r="F33" s="61"/>
      <c r="G33" s="63"/>
    </row>
    <row r="34" spans="1:7" ht="35.15" customHeight="1" thickTop="1" x14ac:dyDescent="0.35">
      <c r="A34" s="20"/>
      <c r="B34" s="64" t="s">
        <v>19</v>
      </c>
      <c r="C34" s="65"/>
      <c r="D34" s="65"/>
      <c r="E34" s="65"/>
      <c r="F34" s="66"/>
      <c r="G34" s="21">
        <f>SUM(G29:G33)</f>
        <v>0</v>
      </c>
    </row>
    <row r="35" spans="1:7" ht="20" customHeight="1" x14ac:dyDescent="0.35">
      <c r="A35" s="49"/>
      <c r="B35" s="69"/>
      <c r="C35" s="4"/>
      <c r="D35" s="4"/>
      <c r="E35" s="4"/>
      <c r="F35" s="4"/>
      <c r="G35" s="22"/>
    </row>
    <row r="36" spans="1:7" ht="35.15" customHeight="1" thickBot="1" x14ac:dyDescent="0.4">
      <c r="A36" s="23" t="s">
        <v>8</v>
      </c>
      <c r="B36" s="64" t="s">
        <v>73</v>
      </c>
      <c r="C36" s="70"/>
      <c r="D36" s="70"/>
      <c r="E36" s="70"/>
      <c r="F36" s="70"/>
      <c r="G36" s="71"/>
    </row>
    <row r="37" spans="1:7" ht="35.15" customHeight="1" thickTop="1" thickBot="1" x14ac:dyDescent="0.4">
      <c r="A37" s="18"/>
      <c r="B37" s="3" t="s">
        <v>22</v>
      </c>
      <c r="C37" s="8" t="s">
        <v>90</v>
      </c>
      <c r="D37" s="6" t="s">
        <v>9</v>
      </c>
      <c r="E37" s="9">
        <v>70</v>
      </c>
      <c r="F37" s="44">
        <v>0</v>
      </c>
      <c r="G37" s="19">
        <f>E37*F37</f>
        <v>0</v>
      </c>
    </row>
    <row r="38" spans="1:7" ht="17.5" thickTop="1" x14ac:dyDescent="0.35">
      <c r="A38" s="18"/>
      <c r="B38" s="57" t="s">
        <v>38</v>
      </c>
      <c r="C38" s="58" t="s">
        <v>34</v>
      </c>
      <c r="D38" s="6" t="s">
        <v>9</v>
      </c>
      <c r="E38" s="9">
        <v>70</v>
      </c>
      <c r="F38" s="60">
        <v>0</v>
      </c>
      <c r="G38" s="62">
        <f>E38*E39*F38</f>
        <v>0</v>
      </c>
    </row>
    <row r="39" spans="1:7" ht="17.5" thickBot="1" x14ac:dyDescent="0.4">
      <c r="A39" s="18"/>
      <c r="B39" s="57"/>
      <c r="C39" s="59"/>
      <c r="D39" s="6" t="s">
        <v>35</v>
      </c>
      <c r="E39" s="30">
        <v>32.1</v>
      </c>
      <c r="F39" s="61"/>
      <c r="G39" s="63"/>
    </row>
    <row r="40" spans="1:7" ht="44.5" thickTop="1" thickBot="1" x14ac:dyDescent="0.4">
      <c r="A40" s="18"/>
      <c r="B40" s="3" t="s">
        <v>92</v>
      </c>
      <c r="C40" s="8" t="s">
        <v>94</v>
      </c>
      <c r="D40" s="6" t="s">
        <v>93</v>
      </c>
      <c r="E40" s="9">
        <v>1</v>
      </c>
      <c r="F40" s="44">
        <v>0</v>
      </c>
      <c r="G40" s="19">
        <f>E40*F40</f>
        <v>0</v>
      </c>
    </row>
    <row r="41" spans="1:7" ht="35.15" customHeight="1" thickTop="1" x14ac:dyDescent="0.35">
      <c r="A41" s="20"/>
      <c r="B41" s="64" t="s">
        <v>20</v>
      </c>
      <c r="C41" s="65"/>
      <c r="D41" s="65"/>
      <c r="E41" s="65"/>
      <c r="F41" s="65"/>
      <c r="G41" s="21">
        <f>SUM(G37:G40)</f>
        <v>0</v>
      </c>
    </row>
    <row r="42" spans="1:7" ht="20" customHeight="1" x14ac:dyDescent="0.35">
      <c r="A42" s="78"/>
      <c r="B42" s="79"/>
      <c r="C42" s="2"/>
      <c r="D42" s="2"/>
      <c r="E42" s="2"/>
      <c r="F42" s="2"/>
      <c r="G42" s="22"/>
    </row>
    <row r="43" spans="1:7" ht="35.15" customHeight="1" thickBot="1" x14ac:dyDescent="0.4">
      <c r="A43" s="23" t="s">
        <v>21</v>
      </c>
      <c r="B43" s="64" t="s">
        <v>74</v>
      </c>
      <c r="C43" s="70"/>
      <c r="D43" s="70"/>
      <c r="E43" s="70"/>
      <c r="F43" s="70"/>
      <c r="G43" s="71"/>
    </row>
    <row r="44" spans="1:7" ht="35.15" customHeight="1" thickTop="1" thickBot="1" x14ac:dyDescent="0.4">
      <c r="A44" s="18"/>
      <c r="B44" s="3" t="s">
        <v>23</v>
      </c>
      <c r="C44" s="8" t="s">
        <v>91</v>
      </c>
      <c r="D44" s="6" t="s">
        <v>9</v>
      </c>
      <c r="E44" s="9">
        <v>80</v>
      </c>
      <c r="F44" s="44">
        <v>0</v>
      </c>
      <c r="G44" s="19">
        <f>E44*F44</f>
        <v>0</v>
      </c>
    </row>
    <row r="45" spans="1:7" ht="17.5" thickTop="1" x14ac:dyDescent="0.35">
      <c r="A45" s="18"/>
      <c r="B45" s="57" t="s">
        <v>39</v>
      </c>
      <c r="C45" s="58" t="s">
        <v>34</v>
      </c>
      <c r="D45" s="6" t="s">
        <v>9</v>
      </c>
      <c r="E45" s="9">
        <v>80</v>
      </c>
      <c r="F45" s="60">
        <v>0</v>
      </c>
      <c r="G45" s="62">
        <f>E45*E46*F45</f>
        <v>0</v>
      </c>
    </row>
    <row r="46" spans="1:7" ht="17.5" thickBot="1" x14ac:dyDescent="0.4">
      <c r="A46" s="18"/>
      <c r="B46" s="57"/>
      <c r="C46" s="59"/>
      <c r="D46" s="6" t="s">
        <v>35</v>
      </c>
      <c r="E46" s="30">
        <v>0</v>
      </c>
      <c r="F46" s="61"/>
      <c r="G46" s="63"/>
    </row>
    <row r="47" spans="1:7" ht="35.15" customHeight="1" thickTop="1" x14ac:dyDescent="0.35">
      <c r="A47" s="20"/>
      <c r="B47" s="64" t="s">
        <v>24</v>
      </c>
      <c r="C47" s="65"/>
      <c r="D47" s="65"/>
      <c r="E47" s="65"/>
      <c r="F47" s="65"/>
      <c r="G47" s="21">
        <f>SUM(G44:G46)</f>
        <v>0</v>
      </c>
    </row>
    <row r="48" spans="1:7" ht="20.149999999999999" customHeight="1" x14ac:dyDescent="0.35">
      <c r="A48" s="74"/>
      <c r="B48" s="75"/>
      <c r="C48" s="2"/>
      <c r="D48" s="2"/>
      <c r="E48" s="2"/>
      <c r="F48" s="2"/>
      <c r="G48" s="22"/>
    </row>
    <row r="49" spans="1:7" ht="45" customHeight="1" thickBot="1" x14ac:dyDescent="0.45">
      <c r="A49" s="24"/>
      <c r="B49" s="76" t="s">
        <v>75</v>
      </c>
      <c r="C49" s="77"/>
      <c r="D49" s="77"/>
      <c r="E49" s="77"/>
      <c r="F49" s="25" t="s">
        <v>6</v>
      </c>
      <c r="G49" s="26">
        <f>G19+G26+G34+G41+G47</f>
        <v>0</v>
      </c>
    </row>
  </sheetData>
  <sheetProtection algorithmName="SHA-512" hashValue="p6Kz6qx3nSd4J/Mt3sGfs1iaoLebYp+8L0ZUtSCqqO8tlmflqZaQHUlS1zXQA1mHYx3zuKyoe2MmctKDLnvDVw==" saltValue="8p63jKEGQN8wMPhTmDt3Rw==" spinCount="100000" sheet="1" objects="1" scenarios="1"/>
  <mergeCells count="42">
    <mergeCell ref="B47:F47"/>
    <mergeCell ref="A48:B48"/>
    <mergeCell ref="B49:E49"/>
    <mergeCell ref="B41:F41"/>
    <mergeCell ref="A42:B42"/>
    <mergeCell ref="B43:G43"/>
    <mergeCell ref="B45:B46"/>
    <mergeCell ref="C45:C46"/>
    <mergeCell ref="F45:F46"/>
    <mergeCell ref="G45:G46"/>
    <mergeCell ref="B34:F34"/>
    <mergeCell ref="A35:B35"/>
    <mergeCell ref="B36:G36"/>
    <mergeCell ref="B38:B39"/>
    <mergeCell ref="C38:C39"/>
    <mergeCell ref="F38:F39"/>
    <mergeCell ref="G38:G39"/>
    <mergeCell ref="A27:B27"/>
    <mergeCell ref="B28:G28"/>
    <mergeCell ref="B32:B33"/>
    <mergeCell ref="C32:C33"/>
    <mergeCell ref="F32:F33"/>
    <mergeCell ref="G32:G33"/>
    <mergeCell ref="A20:B20"/>
    <mergeCell ref="B21:G21"/>
    <mergeCell ref="A22:A26"/>
    <mergeCell ref="B24:B25"/>
    <mergeCell ref="C24:C25"/>
    <mergeCell ref="F24:F25"/>
    <mergeCell ref="G24:G25"/>
    <mergeCell ref="B26:F26"/>
    <mergeCell ref="A1:E1"/>
    <mergeCell ref="F1:G1"/>
    <mergeCell ref="A6:B6"/>
    <mergeCell ref="B7:G7"/>
    <mergeCell ref="A8:A19"/>
    <mergeCell ref="B16:B17"/>
    <mergeCell ref="C16:C17"/>
    <mergeCell ref="F16:F17"/>
    <mergeCell ref="G16:G17"/>
    <mergeCell ref="B19:F19"/>
    <mergeCell ref="A3:G3"/>
  </mergeCells>
  <pageMargins left="0.7" right="0.7" top="0.78740157499999996" bottom="0.78740157499999996" header="0.3" footer="0.3"/>
  <pageSetup paperSize="9" scale="7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0CB6D-C412-4021-8BD7-792A0C4B1A85}">
  <dimension ref="A1:G49"/>
  <sheetViews>
    <sheetView showGridLines="0" zoomScaleNormal="100" workbookViewId="0">
      <pane ySplit="5" topLeftCell="A6" activePane="bottomLeft" state="frozen"/>
      <selection pane="bottomLeft" activeCell="A5" sqref="A5"/>
    </sheetView>
  </sheetViews>
  <sheetFormatPr baseColWidth="10" defaultRowHeight="14.5" x14ac:dyDescent="0.35"/>
  <cols>
    <col min="1" max="1" width="8.36328125" customWidth="1"/>
    <col min="2" max="2" width="9.54296875" customWidth="1"/>
    <col min="3" max="3" width="41.7265625" customWidth="1"/>
    <col min="4" max="4" width="19.1796875" customWidth="1"/>
    <col min="6" max="6" width="21.36328125" customWidth="1"/>
    <col min="7" max="7" width="18.6328125" customWidth="1"/>
    <col min="9" max="9" width="12.81640625" bestFit="1" customWidth="1"/>
  </cols>
  <sheetData>
    <row r="1" spans="1:7" ht="45" customHeight="1" thickTop="1" thickBot="1" x14ac:dyDescent="0.4">
      <c r="A1" s="45" t="s">
        <v>55</v>
      </c>
      <c r="B1" s="46"/>
      <c r="C1" s="46"/>
      <c r="D1" s="46"/>
      <c r="E1" s="46"/>
      <c r="F1" s="47" t="s">
        <v>10</v>
      </c>
      <c r="G1" s="48"/>
    </row>
    <row r="2" spans="1:7" ht="20" customHeight="1" thickTop="1" x14ac:dyDescent="0.35">
      <c r="A2" s="2"/>
      <c r="B2" s="2"/>
      <c r="D2" s="2"/>
      <c r="E2" s="2"/>
      <c r="F2" s="7"/>
      <c r="G2" s="7"/>
    </row>
    <row r="3" spans="1:7" ht="52" customHeight="1" x14ac:dyDescent="0.35">
      <c r="A3" s="67" t="s">
        <v>98</v>
      </c>
      <c r="B3" s="68"/>
      <c r="C3" s="68"/>
      <c r="D3" s="68"/>
      <c r="E3" s="68"/>
      <c r="F3" s="68"/>
      <c r="G3" s="68"/>
    </row>
    <row r="4" spans="1:7" ht="20" customHeight="1" thickBot="1" x14ac:dyDescent="0.4">
      <c r="A4" s="2"/>
      <c r="B4" s="2"/>
      <c r="D4" s="2"/>
      <c r="E4" s="2"/>
      <c r="F4" s="7"/>
      <c r="G4" s="7"/>
    </row>
    <row r="5" spans="1:7" ht="40" customHeight="1" x14ac:dyDescent="0.35">
      <c r="A5" s="10" t="s">
        <v>4</v>
      </c>
      <c r="B5" s="11" t="s">
        <v>5</v>
      </c>
      <c r="C5" s="12"/>
      <c r="D5" s="13" t="s">
        <v>2</v>
      </c>
      <c r="E5" s="14" t="s">
        <v>32</v>
      </c>
      <c r="F5" s="14" t="s">
        <v>40</v>
      </c>
      <c r="G5" s="15" t="s">
        <v>41</v>
      </c>
    </row>
    <row r="6" spans="1:7" ht="20" customHeight="1" x14ac:dyDescent="0.35">
      <c r="A6" s="49"/>
      <c r="B6" s="50"/>
      <c r="C6" s="1"/>
      <c r="D6" s="1"/>
      <c r="E6" s="1"/>
      <c r="F6" s="1"/>
      <c r="G6" s="16"/>
    </row>
    <row r="7" spans="1:7" ht="35.15" customHeight="1" thickBot="1" x14ac:dyDescent="0.4">
      <c r="A7" s="17" t="s">
        <v>3</v>
      </c>
      <c r="B7" s="51" t="s">
        <v>76</v>
      </c>
      <c r="C7" s="52"/>
      <c r="D7" s="52"/>
      <c r="E7" s="52"/>
      <c r="F7" s="53"/>
      <c r="G7" s="54"/>
    </row>
    <row r="8" spans="1:7" ht="66" thickTop="1" thickBot="1" x14ac:dyDescent="0.4">
      <c r="A8" s="55"/>
      <c r="B8" s="3" t="s">
        <v>11</v>
      </c>
      <c r="C8" s="5" t="s">
        <v>110</v>
      </c>
      <c r="D8" s="6" t="s">
        <v>30</v>
      </c>
      <c r="E8" s="9">
        <v>2600</v>
      </c>
      <c r="F8" s="42">
        <v>0</v>
      </c>
      <c r="G8" s="19">
        <f t="shared" ref="G8:G15" si="0">E8*F8</f>
        <v>0</v>
      </c>
    </row>
    <row r="9" spans="1:7" ht="66" thickTop="1" thickBot="1" x14ac:dyDescent="0.4">
      <c r="A9" s="55"/>
      <c r="B9" s="3" t="s">
        <v>12</v>
      </c>
      <c r="C9" s="5" t="s">
        <v>111</v>
      </c>
      <c r="D9" s="6" t="s">
        <v>30</v>
      </c>
      <c r="E9" s="9">
        <v>525</v>
      </c>
      <c r="F9" s="42">
        <v>0</v>
      </c>
      <c r="G9" s="19">
        <f t="shared" ref="G9" si="1">E9*F9</f>
        <v>0</v>
      </c>
    </row>
    <row r="10" spans="1:7" ht="66" thickTop="1" thickBot="1" x14ac:dyDescent="0.4">
      <c r="A10" s="55"/>
      <c r="B10" s="3" t="s">
        <v>13</v>
      </c>
      <c r="C10" s="5" t="s">
        <v>112</v>
      </c>
      <c r="D10" s="6" t="s">
        <v>30</v>
      </c>
      <c r="E10" s="9">
        <v>140</v>
      </c>
      <c r="F10" s="42">
        <v>0</v>
      </c>
      <c r="G10" s="19">
        <f t="shared" ref="G10" si="2">E10*F10</f>
        <v>0</v>
      </c>
    </row>
    <row r="11" spans="1:7" ht="54" thickTop="1" thickBot="1" x14ac:dyDescent="0.4">
      <c r="A11" s="55"/>
      <c r="B11" s="3" t="s">
        <v>33</v>
      </c>
      <c r="C11" s="5" t="s">
        <v>113</v>
      </c>
      <c r="D11" s="6" t="s">
        <v>30</v>
      </c>
      <c r="E11" s="9">
        <v>5</v>
      </c>
      <c r="F11" s="42">
        <v>0</v>
      </c>
      <c r="G11" s="19">
        <f t="shared" si="0"/>
        <v>0</v>
      </c>
    </row>
    <row r="12" spans="1:7" ht="29.5" thickTop="1" x14ac:dyDescent="0.35">
      <c r="A12" s="55"/>
      <c r="B12" s="35" t="s">
        <v>88</v>
      </c>
      <c r="C12" s="36" t="s">
        <v>105</v>
      </c>
      <c r="D12" s="33" t="s">
        <v>30</v>
      </c>
      <c r="E12" s="37"/>
      <c r="F12" s="41"/>
      <c r="G12" s="34"/>
    </row>
    <row r="13" spans="1:7" ht="29.5" thickBot="1" x14ac:dyDescent="0.4">
      <c r="A13" s="55"/>
      <c r="B13" s="35" t="s">
        <v>89</v>
      </c>
      <c r="C13" s="36" t="s">
        <v>105</v>
      </c>
      <c r="D13" s="33" t="s">
        <v>30</v>
      </c>
      <c r="E13" s="37"/>
      <c r="F13" s="39"/>
      <c r="G13" s="34"/>
    </row>
    <row r="14" spans="1:7" ht="35.15" customHeight="1" thickTop="1" thickBot="1" x14ac:dyDescent="0.4">
      <c r="A14" s="55"/>
      <c r="B14" s="3" t="s">
        <v>97</v>
      </c>
      <c r="C14" s="31" t="s">
        <v>114</v>
      </c>
      <c r="D14" s="6" t="s">
        <v>30</v>
      </c>
      <c r="E14" s="9">
        <v>50</v>
      </c>
      <c r="F14" s="42">
        <v>0</v>
      </c>
      <c r="G14" s="19">
        <f t="shared" si="0"/>
        <v>0</v>
      </c>
    </row>
    <row r="15" spans="1:7" ht="35.15" customHeight="1" thickTop="1" thickBot="1" x14ac:dyDescent="0.4">
      <c r="A15" s="55"/>
      <c r="B15" s="3" t="s">
        <v>100</v>
      </c>
      <c r="C15" s="5" t="s">
        <v>96</v>
      </c>
      <c r="D15" s="6" t="s">
        <v>31</v>
      </c>
      <c r="E15" s="9">
        <v>3500</v>
      </c>
      <c r="F15" s="43">
        <v>0</v>
      </c>
      <c r="G15" s="19">
        <f t="shared" si="0"/>
        <v>0</v>
      </c>
    </row>
    <row r="16" spans="1:7" ht="17.5" thickTop="1" x14ac:dyDescent="0.35">
      <c r="A16" s="55"/>
      <c r="B16" s="57" t="s">
        <v>107</v>
      </c>
      <c r="C16" s="58" t="s">
        <v>34</v>
      </c>
      <c r="D16" s="6" t="s">
        <v>9</v>
      </c>
      <c r="E16" s="9">
        <v>960</v>
      </c>
      <c r="F16" s="60">
        <v>0</v>
      </c>
      <c r="G16" s="62">
        <f>E16*E17*F16</f>
        <v>0</v>
      </c>
    </row>
    <row r="17" spans="1:7" ht="17.5" thickBot="1" x14ac:dyDescent="0.4">
      <c r="A17" s="55"/>
      <c r="B17" s="57"/>
      <c r="C17" s="59"/>
      <c r="D17" s="6" t="s">
        <v>35</v>
      </c>
      <c r="E17" s="30">
        <v>6</v>
      </c>
      <c r="F17" s="61"/>
      <c r="G17" s="63"/>
    </row>
    <row r="18" spans="1:7" ht="35.15" customHeight="1" thickTop="1" thickBot="1" x14ac:dyDescent="0.4">
      <c r="A18" s="55"/>
      <c r="B18" s="3" t="s">
        <v>108</v>
      </c>
      <c r="C18" s="31" t="s">
        <v>95</v>
      </c>
      <c r="D18" s="6" t="s">
        <v>31</v>
      </c>
      <c r="E18" s="9">
        <f>E15</f>
        <v>3500</v>
      </c>
      <c r="F18" s="43">
        <v>0</v>
      </c>
      <c r="G18" s="19">
        <f>E18*F18</f>
        <v>0</v>
      </c>
    </row>
    <row r="19" spans="1:7" ht="35.15" customHeight="1" thickTop="1" x14ac:dyDescent="0.35">
      <c r="A19" s="56"/>
      <c r="B19" s="64" t="s">
        <v>15</v>
      </c>
      <c r="C19" s="65"/>
      <c r="D19" s="65"/>
      <c r="E19" s="65"/>
      <c r="F19" s="66"/>
      <c r="G19" s="21">
        <f>SUM(G8:G18)</f>
        <v>0</v>
      </c>
    </row>
    <row r="20" spans="1:7" ht="20" customHeight="1" x14ac:dyDescent="0.35">
      <c r="A20" s="49"/>
      <c r="B20" s="69"/>
      <c r="C20" s="4"/>
      <c r="D20" s="4"/>
      <c r="E20" s="4"/>
      <c r="F20" s="4"/>
      <c r="G20" s="22"/>
    </row>
    <row r="21" spans="1:7" ht="35.15" customHeight="1" thickBot="1" x14ac:dyDescent="0.4">
      <c r="A21" s="23" t="s">
        <v>0</v>
      </c>
      <c r="B21" s="64" t="s">
        <v>77</v>
      </c>
      <c r="C21" s="70"/>
      <c r="D21" s="70"/>
      <c r="E21" s="70"/>
      <c r="F21" s="70"/>
      <c r="G21" s="71"/>
    </row>
    <row r="22" spans="1:7" ht="66" thickTop="1" thickBot="1" x14ac:dyDescent="0.4">
      <c r="A22" s="55"/>
      <c r="B22" s="3" t="s">
        <v>14</v>
      </c>
      <c r="C22" s="5" t="s">
        <v>117</v>
      </c>
      <c r="D22" s="6" t="s">
        <v>30</v>
      </c>
      <c r="E22" s="9">
        <v>2900</v>
      </c>
      <c r="F22" s="42">
        <v>0</v>
      </c>
      <c r="G22" s="19">
        <f>E22*F22</f>
        <v>0</v>
      </c>
    </row>
    <row r="23" spans="1:7" ht="30" thickTop="1" thickBot="1" x14ac:dyDescent="0.4">
      <c r="A23" s="55"/>
      <c r="B23" s="35" t="s">
        <v>36</v>
      </c>
      <c r="C23" s="36" t="s">
        <v>105</v>
      </c>
      <c r="D23" s="33" t="s">
        <v>30</v>
      </c>
      <c r="E23" s="37"/>
      <c r="F23" s="41"/>
      <c r="G23" s="34"/>
    </row>
    <row r="24" spans="1:7" ht="17.5" thickTop="1" x14ac:dyDescent="0.35">
      <c r="A24" s="55"/>
      <c r="B24" s="57" t="s">
        <v>109</v>
      </c>
      <c r="C24" s="58" t="s">
        <v>34</v>
      </c>
      <c r="D24" s="6" t="s">
        <v>9</v>
      </c>
      <c r="E24" s="9">
        <v>1080</v>
      </c>
      <c r="F24" s="60">
        <v>0</v>
      </c>
      <c r="G24" s="62">
        <f>E24*E25*F24</f>
        <v>0</v>
      </c>
    </row>
    <row r="25" spans="1:7" ht="17.5" thickBot="1" x14ac:dyDescent="0.4">
      <c r="A25" s="55"/>
      <c r="B25" s="57"/>
      <c r="C25" s="59"/>
      <c r="D25" s="6" t="s">
        <v>35</v>
      </c>
      <c r="E25" s="30">
        <v>8.3000000000000007</v>
      </c>
      <c r="F25" s="61"/>
      <c r="G25" s="63"/>
    </row>
    <row r="26" spans="1:7" ht="35.15" customHeight="1" thickTop="1" x14ac:dyDescent="0.35">
      <c r="A26" s="56"/>
      <c r="B26" s="64" t="s">
        <v>16</v>
      </c>
      <c r="C26" s="65"/>
      <c r="D26" s="65"/>
      <c r="E26" s="65"/>
      <c r="F26" s="65"/>
      <c r="G26" s="21">
        <f>SUM(G22:G25)</f>
        <v>0</v>
      </c>
    </row>
    <row r="27" spans="1:7" ht="20" customHeight="1" x14ac:dyDescent="0.35">
      <c r="A27" s="72"/>
      <c r="B27" s="69"/>
      <c r="C27" s="4"/>
      <c r="D27" s="4"/>
      <c r="E27" s="4"/>
      <c r="F27" s="4"/>
      <c r="G27" s="22"/>
    </row>
    <row r="28" spans="1:7" ht="35.15" customHeight="1" thickBot="1" x14ac:dyDescent="0.4">
      <c r="A28" s="23" t="s">
        <v>1</v>
      </c>
      <c r="B28" s="64" t="s">
        <v>78</v>
      </c>
      <c r="C28" s="70"/>
      <c r="D28" s="70"/>
      <c r="E28" s="70"/>
      <c r="F28" s="73"/>
      <c r="G28" s="71"/>
    </row>
    <row r="29" spans="1:7" ht="80.5" thickTop="1" thickBot="1" x14ac:dyDescent="0.4">
      <c r="A29" s="18"/>
      <c r="B29" s="3" t="s">
        <v>17</v>
      </c>
      <c r="C29" s="5" t="s">
        <v>119</v>
      </c>
      <c r="D29" s="6" t="s">
        <v>30</v>
      </c>
      <c r="E29" s="9">
        <v>3100</v>
      </c>
      <c r="F29" s="42">
        <v>0</v>
      </c>
      <c r="G29" s="19">
        <f>E29*F29</f>
        <v>0</v>
      </c>
    </row>
    <row r="30" spans="1:7" ht="66" thickTop="1" thickBot="1" x14ac:dyDescent="0.4">
      <c r="A30" s="18"/>
      <c r="B30" s="3" t="s">
        <v>18</v>
      </c>
      <c r="C30" s="5" t="s">
        <v>120</v>
      </c>
      <c r="D30" s="6" t="s">
        <v>30</v>
      </c>
      <c r="E30" s="9">
        <v>30</v>
      </c>
      <c r="F30" s="42">
        <v>0</v>
      </c>
      <c r="G30" s="19">
        <f>E30*F30</f>
        <v>0</v>
      </c>
    </row>
    <row r="31" spans="1:7" ht="35.15" customHeight="1" thickTop="1" thickBot="1" x14ac:dyDescent="0.4">
      <c r="A31" s="18"/>
      <c r="B31" s="3" t="s">
        <v>37</v>
      </c>
      <c r="C31" s="31" t="s">
        <v>114</v>
      </c>
      <c r="D31" s="6" t="s">
        <v>30</v>
      </c>
      <c r="E31" s="9">
        <v>50</v>
      </c>
      <c r="F31" s="42">
        <v>0</v>
      </c>
      <c r="G31" s="19">
        <f>E31*F31</f>
        <v>0</v>
      </c>
    </row>
    <row r="32" spans="1:7" ht="17.5" thickTop="1" x14ac:dyDescent="0.35">
      <c r="A32" s="18"/>
      <c r="B32" s="57" t="s">
        <v>101</v>
      </c>
      <c r="C32" s="58" t="s">
        <v>34</v>
      </c>
      <c r="D32" s="6" t="s">
        <v>9</v>
      </c>
      <c r="E32" s="9">
        <v>500</v>
      </c>
      <c r="F32" s="60">
        <v>0</v>
      </c>
      <c r="G32" s="62">
        <f>E32*E33*F32</f>
        <v>0</v>
      </c>
    </row>
    <row r="33" spans="1:7" ht="17.5" thickBot="1" x14ac:dyDescent="0.4">
      <c r="A33" s="18"/>
      <c r="B33" s="57"/>
      <c r="C33" s="59"/>
      <c r="D33" s="6" t="s">
        <v>35</v>
      </c>
      <c r="E33" s="30">
        <v>40.4</v>
      </c>
      <c r="F33" s="61"/>
      <c r="G33" s="63"/>
    </row>
    <row r="34" spans="1:7" ht="35.15" customHeight="1" thickTop="1" x14ac:dyDescent="0.35">
      <c r="A34" s="20"/>
      <c r="B34" s="64" t="s">
        <v>19</v>
      </c>
      <c r="C34" s="65"/>
      <c r="D34" s="65"/>
      <c r="E34" s="65"/>
      <c r="F34" s="66"/>
      <c r="G34" s="21">
        <f>SUM(G29:G33)</f>
        <v>0</v>
      </c>
    </row>
    <row r="35" spans="1:7" ht="20" customHeight="1" x14ac:dyDescent="0.35">
      <c r="A35" s="49"/>
      <c r="B35" s="69"/>
      <c r="C35" s="4"/>
      <c r="D35" s="4"/>
      <c r="E35" s="4"/>
      <c r="F35" s="4"/>
      <c r="G35" s="22"/>
    </row>
    <row r="36" spans="1:7" ht="35.15" customHeight="1" thickBot="1" x14ac:dyDescent="0.4">
      <c r="A36" s="23" t="s">
        <v>8</v>
      </c>
      <c r="B36" s="64" t="s">
        <v>79</v>
      </c>
      <c r="C36" s="70"/>
      <c r="D36" s="70"/>
      <c r="E36" s="70"/>
      <c r="F36" s="70"/>
      <c r="G36" s="71"/>
    </row>
    <row r="37" spans="1:7" ht="35.15" customHeight="1" thickTop="1" thickBot="1" x14ac:dyDescent="0.4">
      <c r="A37" s="18"/>
      <c r="B37" s="3" t="s">
        <v>22</v>
      </c>
      <c r="C37" s="8" t="s">
        <v>90</v>
      </c>
      <c r="D37" s="6" t="s">
        <v>9</v>
      </c>
      <c r="E37" s="9">
        <v>50</v>
      </c>
      <c r="F37" s="44">
        <v>0</v>
      </c>
      <c r="G37" s="19">
        <f>E37*F37</f>
        <v>0</v>
      </c>
    </row>
    <row r="38" spans="1:7" ht="17.5" thickTop="1" x14ac:dyDescent="0.35">
      <c r="A38" s="18"/>
      <c r="B38" s="57" t="s">
        <v>38</v>
      </c>
      <c r="C38" s="58" t="s">
        <v>34</v>
      </c>
      <c r="D38" s="6" t="s">
        <v>9</v>
      </c>
      <c r="E38" s="9">
        <v>50</v>
      </c>
      <c r="F38" s="60">
        <v>0</v>
      </c>
      <c r="G38" s="62">
        <f>E38*E39*F38</f>
        <v>0</v>
      </c>
    </row>
    <row r="39" spans="1:7" ht="17.5" thickBot="1" x14ac:dyDescent="0.4">
      <c r="A39" s="18"/>
      <c r="B39" s="57"/>
      <c r="C39" s="59"/>
      <c r="D39" s="6" t="s">
        <v>35</v>
      </c>
      <c r="E39" s="30">
        <v>40.4</v>
      </c>
      <c r="F39" s="61"/>
      <c r="G39" s="63"/>
    </row>
    <row r="40" spans="1:7" ht="44.5" thickTop="1" thickBot="1" x14ac:dyDescent="0.4">
      <c r="A40" s="18"/>
      <c r="B40" s="3" t="s">
        <v>92</v>
      </c>
      <c r="C40" s="8" t="s">
        <v>94</v>
      </c>
      <c r="D40" s="6" t="s">
        <v>93</v>
      </c>
      <c r="E40" s="9">
        <v>1</v>
      </c>
      <c r="F40" s="44">
        <v>0</v>
      </c>
      <c r="G40" s="19">
        <f>E40*F40</f>
        <v>0</v>
      </c>
    </row>
    <row r="41" spans="1:7" ht="35.15" customHeight="1" thickTop="1" x14ac:dyDescent="0.35">
      <c r="A41" s="20"/>
      <c r="B41" s="64" t="s">
        <v>20</v>
      </c>
      <c r="C41" s="65"/>
      <c r="D41" s="65"/>
      <c r="E41" s="65"/>
      <c r="F41" s="65"/>
      <c r="G41" s="21">
        <f>SUM(G37:G40)</f>
        <v>0</v>
      </c>
    </row>
    <row r="42" spans="1:7" ht="20" customHeight="1" x14ac:dyDescent="0.35">
      <c r="A42" s="78"/>
      <c r="B42" s="79"/>
      <c r="C42" s="2"/>
      <c r="D42" s="2"/>
      <c r="E42" s="2"/>
      <c r="F42" s="2"/>
      <c r="G42" s="22"/>
    </row>
    <row r="43" spans="1:7" ht="35.15" customHeight="1" thickBot="1" x14ac:dyDescent="0.4">
      <c r="A43" s="23" t="s">
        <v>21</v>
      </c>
      <c r="B43" s="64" t="s">
        <v>80</v>
      </c>
      <c r="C43" s="70"/>
      <c r="D43" s="70"/>
      <c r="E43" s="70"/>
      <c r="F43" s="70"/>
      <c r="G43" s="71"/>
    </row>
    <row r="44" spans="1:7" ht="35.15" customHeight="1" thickTop="1" thickBot="1" x14ac:dyDescent="0.4">
      <c r="A44" s="18"/>
      <c r="B44" s="3" t="s">
        <v>23</v>
      </c>
      <c r="C44" s="8" t="s">
        <v>91</v>
      </c>
      <c r="D44" s="6" t="s">
        <v>9</v>
      </c>
      <c r="E44" s="9">
        <v>10</v>
      </c>
      <c r="F44" s="44">
        <v>0</v>
      </c>
      <c r="G44" s="19">
        <f>E44*F44</f>
        <v>0</v>
      </c>
    </row>
    <row r="45" spans="1:7" ht="17.5" thickTop="1" x14ac:dyDescent="0.35">
      <c r="A45" s="18"/>
      <c r="B45" s="57" t="s">
        <v>39</v>
      </c>
      <c r="C45" s="58" t="s">
        <v>34</v>
      </c>
      <c r="D45" s="6" t="s">
        <v>9</v>
      </c>
      <c r="E45" s="9">
        <v>10</v>
      </c>
      <c r="F45" s="60">
        <v>0</v>
      </c>
      <c r="G45" s="62">
        <f>E45*E46*F45</f>
        <v>0</v>
      </c>
    </row>
    <row r="46" spans="1:7" ht="17.5" thickBot="1" x14ac:dyDescent="0.4">
      <c r="A46" s="18"/>
      <c r="B46" s="57"/>
      <c r="C46" s="59"/>
      <c r="D46" s="6" t="s">
        <v>35</v>
      </c>
      <c r="E46" s="30">
        <v>8.3000000000000007</v>
      </c>
      <c r="F46" s="61"/>
      <c r="G46" s="63"/>
    </row>
    <row r="47" spans="1:7" ht="35.15" customHeight="1" thickTop="1" x14ac:dyDescent="0.35">
      <c r="A47" s="20"/>
      <c r="B47" s="64" t="s">
        <v>24</v>
      </c>
      <c r="C47" s="65"/>
      <c r="D47" s="65"/>
      <c r="E47" s="65"/>
      <c r="F47" s="65"/>
      <c r="G47" s="21">
        <f>SUM(G44:G46)</f>
        <v>0</v>
      </c>
    </row>
    <row r="48" spans="1:7" ht="20.149999999999999" customHeight="1" x14ac:dyDescent="0.35">
      <c r="A48" s="74"/>
      <c r="B48" s="75"/>
      <c r="C48" s="2"/>
      <c r="D48" s="2"/>
      <c r="E48" s="2"/>
      <c r="F48" s="2"/>
      <c r="G48" s="22"/>
    </row>
    <row r="49" spans="1:7" ht="45" customHeight="1" thickBot="1" x14ac:dyDescent="0.45">
      <c r="A49" s="24"/>
      <c r="B49" s="76" t="s">
        <v>81</v>
      </c>
      <c r="C49" s="77"/>
      <c r="D49" s="77"/>
      <c r="E49" s="77"/>
      <c r="F49" s="25" t="s">
        <v>6</v>
      </c>
      <c r="G49" s="26">
        <f>G19+G26+G34+G41+G47</f>
        <v>0</v>
      </c>
    </row>
  </sheetData>
  <sheetProtection algorithmName="SHA-512" hashValue="l4kigaAaHIXUUGUZJPMqDhVFa7dmDiczJ7nlM3BLXtHKITA0DtCUV84KTy6vnEbrfb6WOx4wDZtTvjf+L6//3g==" saltValue="4u6iTFCg43G5PCtjprU7Bw==" spinCount="100000" sheet="1" objects="1" scenarios="1"/>
  <mergeCells count="42">
    <mergeCell ref="B47:F47"/>
    <mergeCell ref="A48:B48"/>
    <mergeCell ref="B49:E49"/>
    <mergeCell ref="B41:F41"/>
    <mergeCell ref="A42:B42"/>
    <mergeCell ref="B43:G43"/>
    <mergeCell ref="B45:B46"/>
    <mergeCell ref="C45:C46"/>
    <mergeCell ref="F45:F46"/>
    <mergeCell ref="G45:G46"/>
    <mergeCell ref="B34:F34"/>
    <mergeCell ref="A35:B35"/>
    <mergeCell ref="B36:G36"/>
    <mergeCell ref="B38:B39"/>
    <mergeCell ref="C38:C39"/>
    <mergeCell ref="F38:F39"/>
    <mergeCell ref="G38:G39"/>
    <mergeCell ref="A27:B27"/>
    <mergeCell ref="B28:G28"/>
    <mergeCell ref="B32:B33"/>
    <mergeCell ref="C32:C33"/>
    <mergeCell ref="F32:F33"/>
    <mergeCell ref="G32:G33"/>
    <mergeCell ref="A20:B20"/>
    <mergeCell ref="B21:G21"/>
    <mergeCell ref="A22:A26"/>
    <mergeCell ref="B24:B25"/>
    <mergeCell ref="C24:C25"/>
    <mergeCell ref="F24:F25"/>
    <mergeCell ref="G24:G25"/>
    <mergeCell ref="B26:F26"/>
    <mergeCell ref="A1:E1"/>
    <mergeCell ref="F1:G1"/>
    <mergeCell ref="A6:B6"/>
    <mergeCell ref="B7:G7"/>
    <mergeCell ref="A8:A19"/>
    <mergeCell ref="B16:B17"/>
    <mergeCell ref="C16:C17"/>
    <mergeCell ref="F16:F17"/>
    <mergeCell ref="G16:G17"/>
    <mergeCell ref="B19:F19"/>
    <mergeCell ref="A3:G3"/>
  </mergeCells>
  <pageMargins left="0.7" right="0.7" top="0.78740157499999996" bottom="0.78740157499999996" header="0.3" footer="0.3"/>
  <pageSetup paperSize="9" scale="7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B3B4B-22DE-4274-8357-50688FF3FC6F}">
  <dimension ref="A1:G49"/>
  <sheetViews>
    <sheetView showGridLines="0" zoomScaleNormal="100" workbookViewId="0">
      <selection sqref="A1:E1"/>
    </sheetView>
  </sheetViews>
  <sheetFormatPr baseColWidth="10" defaultRowHeight="14.5" x14ac:dyDescent="0.35"/>
  <cols>
    <col min="1" max="1" width="8.36328125" customWidth="1"/>
    <col min="2" max="2" width="9.54296875" customWidth="1"/>
    <col min="3" max="3" width="41.7265625" customWidth="1"/>
    <col min="4" max="4" width="19.1796875" customWidth="1"/>
    <col min="6" max="6" width="21.36328125" customWidth="1"/>
    <col min="7" max="7" width="18.6328125" customWidth="1"/>
    <col min="9" max="9" width="12.81640625" bestFit="1" customWidth="1"/>
  </cols>
  <sheetData>
    <row r="1" spans="1:7" ht="45" customHeight="1" thickTop="1" thickBot="1" x14ac:dyDescent="0.4">
      <c r="A1" s="45" t="s">
        <v>56</v>
      </c>
      <c r="B1" s="46"/>
      <c r="C1" s="46"/>
      <c r="D1" s="46"/>
      <c r="E1" s="46"/>
      <c r="F1" s="47" t="s">
        <v>10</v>
      </c>
      <c r="G1" s="48"/>
    </row>
    <row r="2" spans="1:7" ht="20" customHeight="1" thickTop="1" x14ac:dyDescent="0.35">
      <c r="A2" s="2"/>
      <c r="B2" s="2"/>
      <c r="D2" s="2"/>
      <c r="E2" s="2"/>
      <c r="F2" s="7"/>
      <c r="G2" s="7"/>
    </row>
    <row r="3" spans="1:7" ht="52" customHeight="1" x14ac:dyDescent="0.35">
      <c r="A3" s="67" t="s">
        <v>98</v>
      </c>
      <c r="B3" s="68"/>
      <c r="C3" s="68"/>
      <c r="D3" s="68"/>
      <c r="E3" s="68"/>
      <c r="F3" s="68"/>
      <c r="G3" s="68"/>
    </row>
    <row r="4" spans="1:7" ht="20" customHeight="1" thickBot="1" x14ac:dyDescent="0.4">
      <c r="A4" s="2"/>
      <c r="B4" s="2"/>
      <c r="D4" s="2"/>
      <c r="E4" s="2"/>
      <c r="F4" s="7"/>
      <c r="G4" s="7"/>
    </row>
    <row r="5" spans="1:7" ht="40" customHeight="1" x14ac:dyDescent="0.35">
      <c r="A5" s="10" t="s">
        <v>4</v>
      </c>
      <c r="B5" s="11" t="s">
        <v>5</v>
      </c>
      <c r="C5" s="12"/>
      <c r="D5" s="13" t="s">
        <v>2</v>
      </c>
      <c r="E5" s="14" t="s">
        <v>32</v>
      </c>
      <c r="F5" s="14" t="s">
        <v>40</v>
      </c>
      <c r="G5" s="15" t="s">
        <v>41</v>
      </c>
    </row>
    <row r="6" spans="1:7" ht="20" customHeight="1" x14ac:dyDescent="0.35">
      <c r="A6" s="49"/>
      <c r="B6" s="50"/>
      <c r="C6" s="1"/>
      <c r="D6" s="1"/>
      <c r="E6" s="1"/>
      <c r="F6" s="1"/>
      <c r="G6" s="16"/>
    </row>
    <row r="7" spans="1:7" ht="35.15" customHeight="1" thickBot="1" x14ac:dyDescent="0.4">
      <c r="A7" s="17" t="s">
        <v>3</v>
      </c>
      <c r="B7" s="51" t="s">
        <v>82</v>
      </c>
      <c r="C7" s="52"/>
      <c r="D7" s="52"/>
      <c r="E7" s="52"/>
      <c r="F7" s="53"/>
      <c r="G7" s="54"/>
    </row>
    <row r="8" spans="1:7" ht="66" thickTop="1" thickBot="1" x14ac:dyDescent="0.4">
      <c r="A8" s="55"/>
      <c r="B8" s="3" t="s">
        <v>11</v>
      </c>
      <c r="C8" s="5" t="s">
        <v>110</v>
      </c>
      <c r="D8" s="6" t="s">
        <v>30</v>
      </c>
      <c r="E8" s="9">
        <v>595</v>
      </c>
      <c r="F8" s="42">
        <v>0</v>
      </c>
      <c r="G8" s="19">
        <f t="shared" ref="G8:G15" si="0">E8*F8</f>
        <v>0</v>
      </c>
    </row>
    <row r="9" spans="1:7" ht="66" thickTop="1" thickBot="1" x14ac:dyDescent="0.4">
      <c r="A9" s="55"/>
      <c r="B9" s="3" t="s">
        <v>12</v>
      </c>
      <c r="C9" s="5" t="s">
        <v>111</v>
      </c>
      <c r="D9" s="6" t="s">
        <v>30</v>
      </c>
      <c r="E9" s="9">
        <v>2090</v>
      </c>
      <c r="F9" s="42">
        <v>0</v>
      </c>
      <c r="G9" s="19">
        <f t="shared" si="0"/>
        <v>0</v>
      </c>
    </row>
    <row r="10" spans="1:7" ht="66" thickTop="1" thickBot="1" x14ac:dyDescent="0.4">
      <c r="A10" s="55"/>
      <c r="B10" s="3" t="s">
        <v>13</v>
      </c>
      <c r="C10" s="5" t="s">
        <v>112</v>
      </c>
      <c r="D10" s="6" t="s">
        <v>30</v>
      </c>
      <c r="E10" s="9">
        <v>1000</v>
      </c>
      <c r="F10" s="42">
        <v>0</v>
      </c>
      <c r="G10" s="19">
        <f t="shared" ref="G10" si="1">E10*F10</f>
        <v>0</v>
      </c>
    </row>
    <row r="11" spans="1:7" ht="30" thickTop="1" thickBot="1" x14ac:dyDescent="0.4">
      <c r="A11" s="55"/>
      <c r="B11" s="35" t="s">
        <v>33</v>
      </c>
      <c r="C11" s="36" t="s">
        <v>106</v>
      </c>
      <c r="D11" s="33" t="s">
        <v>30</v>
      </c>
      <c r="E11" s="37"/>
      <c r="F11" s="38"/>
      <c r="G11" s="34"/>
    </row>
    <row r="12" spans="1:7" ht="54" thickTop="1" thickBot="1" x14ac:dyDescent="0.4">
      <c r="A12" s="55"/>
      <c r="B12" s="3" t="s">
        <v>88</v>
      </c>
      <c r="C12" s="5" t="s">
        <v>115</v>
      </c>
      <c r="D12" s="6" t="s">
        <v>30</v>
      </c>
      <c r="E12" s="9">
        <v>45</v>
      </c>
      <c r="F12" s="42">
        <v>0</v>
      </c>
      <c r="G12" s="19">
        <f t="shared" ref="G12" si="2">E12*F12</f>
        <v>0</v>
      </c>
    </row>
    <row r="13" spans="1:7" ht="30" thickTop="1" thickBot="1" x14ac:dyDescent="0.4">
      <c r="A13" s="55"/>
      <c r="B13" s="35" t="s">
        <v>89</v>
      </c>
      <c r="C13" s="36" t="s">
        <v>106</v>
      </c>
      <c r="D13" s="33" t="s">
        <v>30</v>
      </c>
      <c r="E13" s="37"/>
      <c r="F13" s="39"/>
      <c r="G13" s="34"/>
    </row>
    <row r="14" spans="1:7" ht="35.15" customHeight="1" thickTop="1" thickBot="1" x14ac:dyDescent="0.4">
      <c r="A14" s="55"/>
      <c r="B14" s="3" t="s">
        <v>97</v>
      </c>
      <c r="C14" s="31" t="s">
        <v>114</v>
      </c>
      <c r="D14" s="6" t="s">
        <v>30</v>
      </c>
      <c r="E14" s="9">
        <v>50</v>
      </c>
      <c r="F14" s="42">
        <v>0</v>
      </c>
      <c r="G14" s="19">
        <f t="shared" si="0"/>
        <v>0</v>
      </c>
    </row>
    <row r="15" spans="1:7" ht="35.15" customHeight="1" thickTop="1" thickBot="1" x14ac:dyDescent="0.4">
      <c r="A15" s="55"/>
      <c r="B15" s="3" t="s">
        <v>100</v>
      </c>
      <c r="C15" s="31" t="s">
        <v>96</v>
      </c>
      <c r="D15" s="6" t="s">
        <v>31</v>
      </c>
      <c r="E15" s="9">
        <v>3700</v>
      </c>
      <c r="F15" s="43">
        <v>0</v>
      </c>
      <c r="G15" s="19">
        <f t="shared" si="0"/>
        <v>0</v>
      </c>
    </row>
    <row r="16" spans="1:7" ht="17.5" thickTop="1" x14ac:dyDescent="0.35">
      <c r="A16" s="55"/>
      <c r="B16" s="57" t="s">
        <v>107</v>
      </c>
      <c r="C16" s="58" t="s">
        <v>34</v>
      </c>
      <c r="D16" s="6" t="s">
        <v>9</v>
      </c>
      <c r="E16" s="9">
        <v>910</v>
      </c>
      <c r="F16" s="60">
        <v>0</v>
      </c>
      <c r="G16" s="62">
        <f>E16*E17*F16</f>
        <v>0</v>
      </c>
    </row>
    <row r="17" spans="1:7" ht="17.5" thickBot="1" x14ac:dyDescent="0.4">
      <c r="A17" s="55"/>
      <c r="B17" s="57"/>
      <c r="C17" s="59"/>
      <c r="D17" s="6" t="s">
        <v>35</v>
      </c>
      <c r="E17" s="30">
        <v>5.8</v>
      </c>
      <c r="F17" s="61"/>
      <c r="G17" s="63"/>
    </row>
    <row r="18" spans="1:7" ht="35.15" customHeight="1" thickTop="1" thickBot="1" x14ac:dyDescent="0.4">
      <c r="A18" s="55"/>
      <c r="B18" s="3" t="s">
        <v>108</v>
      </c>
      <c r="C18" s="31" t="s">
        <v>95</v>
      </c>
      <c r="D18" s="6" t="s">
        <v>31</v>
      </c>
      <c r="E18" s="9">
        <f>E15</f>
        <v>3700</v>
      </c>
      <c r="F18" s="43">
        <v>0</v>
      </c>
      <c r="G18" s="19">
        <f>E18*F18</f>
        <v>0</v>
      </c>
    </row>
    <row r="19" spans="1:7" ht="35.15" customHeight="1" thickTop="1" x14ac:dyDescent="0.35">
      <c r="A19" s="56"/>
      <c r="B19" s="64" t="s">
        <v>15</v>
      </c>
      <c r="C19" s="65"/>
      <c r="D19" s="65"/>
      <c r="E19" s="65"/>
      <c r="F19" s="66"/>
      <c r="G19" s="21">
        <f>SUM(G8:G18)</f>
        <v>0</v>
      </c>
    </row>
    <row r="20" spans="1:7" ht="20" customHeight="1" x14ac:dyDescent="0.35">
      <c r="A20" s="49"/>
      <c r="B20" s="69"/>
      <c r="C20" s="4"/>
      <c r="D20" s="4"/>
      <c r="E20" s="4"/>
      <c r="F20" s="4"/>
      <c r="G20" s="22"/>
    </row>
    <row r="21" spans="1:7" ht="35.15" customHeight="1" thickBot="1" x14ac:dyDescent="0.4">
      <c r="A21" s="23" t="s">
        <v>0</v>
      </c>
      <c r="B21" s="64" t="s">
        <v>83</v>
      </c>
      <c r="C21" s="70"/>
      <c r="D21" s="70"/>
      <c r="E21" s="70"/>
      <c r="F21" s="70"/>
      <c r="G21" s="71"/>
    </row>
    <row r="22" spans="1:7" ht="66" thickTop="1" thickBot="1" x14ac:dyDescent="0.4">
      <c r="A22" s="55"/>
      <c r="B22" s="3" t="s">
        <v>14</v>
      </c>
      <c r="C22" s="5" t="s">
        <v>117</v>
      </c>
      <c r="D22" s="6" t="s">
        <v>30</v>
      </c>
      <c r="E22" s="9">
        <v>1000</v>
      </c>
      <c r="F22" s="42">
        <v>0</v>
      </c>
      <c r="G22" s="19">
        <f>E22*F22</f>
        <v>0</v>
      </c>
    </row>
    <row r="23" spans="1:7" ht="66" thickTop="1" thickBot="1" x14ac:dyDescent="0.4">
      <c r="A23" s="55"/>
      <c r="B23" s="3" t="s">
        <v>36</v>
      </c>
      <c r="C23" s="5" t="s">
        <v>118</v>
      </c>
      <c r="D23" s="6" t="s">
        <v>30</v>
      </c>
      <c r="E23" s="9">
        <v>635</v>
      </c>
      <c r="F23" s="42">
        <v>0</v>
      </c>
      <c r="G23" s="19">
        <f>E23*F23</f>
        <v>0</v>
      </c>
    </row>
    <row r="24" spans="1:7" ht="17.5" thickTop="1" x14ac:dyDescent="0.35">
      <c r="A24" s="55"/>
      <c r="B24" s="57" t="s">
        <v>109</v>
      </c>
      <c r="C24" s="58" t="s">
        <v>34</v>
      </c>
      <c r="D24" s="6" t="s">
        <v>9</v>
      </c>
      <c r="E24" s="9">
        <v>840</v>
      </c>
      <c r="F24" s="60">
        <v>0</v>
      </c>
      <c r="G24" s="62">
        <f>E24*E25*F24</f>
        <v>0</v>
      </c>
    </row>
    <row r="25" spans="1:7" ht="17.5" thickBot="1" x14ac:dyDescent="0.4">
      <c r="A25" s="55"/>
      <c r="B25" s="57"/>
      <c r="C25" s="59"/>
      <c r="D25" s="6" t="s">
        <v>35</v>
      </c>
      <c r="E25" s="30">
        <v>5.6</v>
      </c>
      <c r="F25" s="61"/>
      <c r="G25" s="63"/>
    </row>
    <row r="26" spans="1:7" ht="35.15" customHeight="1" thickTop="1" x14ac:dyDescent="0.35">
      <c r="A26" s="56"/>
      <c r="B26" s="64" t="s">
        <v>16</v>
      </c>
      <c r="C26" s="65"/>
      <c r="D26" s="65"/>
      <c r="E26" s="65"/>
      <c r="F26" s="65"/>
      <c r="G26" s="21">
        <f>SUM(G22:G25)</f>
        <v>0</v>
      </c>
    </row>
    <row r="27" spans="1:7" ht="20" customHeight="1" x14ac:dyDescent="0.35">
      <c r="A27" s="72"/>
      <c r="B27" s="69"/>
      <c r="C27" s="4"/>
      <c r="D27" s="4"/>
      <c r="E27" s="4"/>
      <c r="F27" s="4"/>
      <c r="G27" s="22"/>
    </row>
    <row r="28" spans="1:7" ht="35.15" customHeight="1" thickBot="1" x14ac:dyDescent="0.4">
      <c r="A28" s="23" t="s">
        <v>1</v>
      </c>
      <c r="B28" s="64" t="s">
        <v>84</v>
      </c>
      <c r="C28" s="70"/>
      <c r="D28" s="70"/>
      <c r="E28" s="70"/>
      <c r="F28" s="73"/>
      <c r="G28" s="71"/>
    </row>
    <row r="29" spans="1:7" ht="80.5" thickTop="1" thickBot="1" x14ac:dyDescent="0.4">
      <c r="A29" s="18"/>
      <c r="B29" s="3" t="s">
        <v>17</v>
      </c>
      <c r="C29" s="5" t="s">
        <v>119</v>
      </c>
      <c r="D29" s="6" t="s">
        <v>30</v>
      </c>
      <c r="E29" s="9">
        <v>3130</v>
      </c>
      <c r="F29" s="42">
        <v>0</v>
      </c>
      <c r="G29" s="19">
        <f>E29*F29</f>
        <v>0</v>
      </c>
    </row>
    <row r="30" spans="1:7" ht="66" thickTop="1" thickBot="1" x14ac:dyDescent="0.4">
      <c r="A30" s="18"/>
      <c r="B30" s="3" t="s">
        <v>18</v>
      </c>
      <c r="C30" s="5" t="s">
        <v>120</v>
      </c>
      <c r="D30" s="6" t="s">
        <v>30</v>
      </c>
      <c r="E30" s="9">
        <v>60</v>
      </c>
      <c r="F30" s="42">
        <v>0</v>
      </c>
      <c r="G30" s="19">
        <f>E30*F30</f>
        <v>0</v>
      </c>
    </row>
    <row r="31" spans="1:7" ht="35.15" customHeight="1" thickTop="1" thickBot="1" x14ac:dyDescent="0.4">
      <c r="A31" s="18"/>
      <c r="B31" s="3" t="s">
        <v>37</v>
      </c>
      <c r="C31" s="31" t="s">
        <v>114</v>
      </c>
      <c r="D31" s="6" t="s">
        <v>30</v>
      </c>
      <c r="E31" s="9">
        <v>50</v>
      </c>
      <c r="F31" s="42">
        <v>0</v>
      </c>
      <c r="G31" s="19">
        <f>E31*F31</f>
        <v>0</v>
      </c>
    </row>
    <row r="32" spans="1:7" ht="17.5" thickTop="1" x14ac:dyDescent="0.35">
      <c r="A32" s="18"/>
      <c r="B32" s="57" t="s">
        <v>101</v>
      </c>
      <c r="C32" s="58" t="s">
        <v>34</v>
      </c>
      <c r="D32" s="6" t="s">
        <v>9</v>
      </c>
      <c r="E32" s="9">
        <v>570</v>
      </c>
      <c r="F32" s="60">
        <v>0</v>
      </c>
      <c r="G32" s="62">
        <f>E32*E33*F32</f>
        <v>0</v>
      </c>
    </row>
    <row r="33" spans="1:7" ht="17.5" thickBot="1" x14ac:dyDescent="0.4">
      <c r="A33" s="18"/>
      <c r="B33" s="57"/>
      <c r="C33" s="59"/>
      <c r="D33" s="6" t="s">
        <v>35</v>
      </c>
      <c r="E33" s="30">
        <v>25.5</v>
      </c>
      <c r="F33" s="61"/>
      <c r="G33" s="63"/>
    </row>
    <row r="34" spans="1:7" ht="35.15" customHeight="1" thickTop="1" x14ac:dyDescent="0.35">
      <c r="A34" s="20"/>
      <c r="B34" s="64" t="s">
        <v>19</v>
      </c>
      <c r="C34" s="65"/>
      <c r="D34" s="65"/>
      <c r="E34" s="65"/>
      <c r="F34" s="66"/>
      <c r="G34" s="21">
        <f>SUM(G29:G33)</f>
        <v>0</v>
      </c>
    </row>
    <row r="35" spans="1:7" ht="20" customHeight="1" x14ac:dyDescent="0.35">
      <c r="A35" s="49"/>
      <c r="B35" s="69"/>
      <c r="C35" s="4"/>
      <c r="D35" s="4"/>
      <c r="E35" s="4"/>
      <c r="F35" s="4"/>
      <c r="G35" s="22"/>
    </row>
    <row r="36" spans="1:7" ht="35.15" customHeight="1" thickBot="1" x14ac:dyDescent="0.4">
      <c r="A36" s="23" t="s">
        <v>8</v>
      </c>
      <c r="B36" s="64" t="s">
        <v>85</v>
      </c>
      <c r="C36" s="70"/>
      <c r="D36" s="70"/>
      <c r="E36" s="70"/>
      <c r="F36" s="70"/>
      <c r="G36" s="71"/>
    </row>
    <row r="37" spans="1:7" ht="35.15" customHeight="1" thickTop="1" thickBot="1" x14ac:dyDescent="0.4">
      <c r="A37" s="18"/>
      <c r="B37" s="3" t="s">
        <v>22</v>
      </c>
      <c r="C37" s="8" t="s">
        <v>90</v>
      </c>
      <c r="D37" s="6" t="s">
        <v>9</v>
      </c>
      <c r="E37" s="9">
        <v>50</v>
      </c>
      <c r="F37" s="44">
        <v>0</v>
      </c>
      <c r="G37" s="19">
        <f>E37*F37</f>
        <v>0</v>
      </c>
    </row>
    <row r="38" spans="1:7" ht="17.5" thickTop="1" x14ac:dyDescent="0.35">
      <c r="A38" s="18"/>
      <c r="B38" s="57" t="s">
        <v>38</v>
      </c>
      <c r="C38" s="58" t="s">
        <v>34</v>
      </c>
      <c r="D38" s="6" t="s">
        <v>9</v>
      </c>
      <c r="E38" s="9">
        <v>50</v>
      </c>
      <c r="F38" s="60">
        <v>0</v>
      </c>
      <c r="G38" s="62">
        <f>E38*E39*F38</f>
        <v>0</v>
      </c>
    </row>
    <row r="39" spans="1:7" ht="17.5" thickBot="1" x14ac:dyDescent="0.4">
      <c r="A39" s="18"/>
      <c r="B39" s="57"/>
      <c r="C39" s="59"/>
      <c r="D39" s="6" t="s">
        <v>35</v>
      </c>
      <c r="E39" s="30">
        <v>25.5</v>
      </c>
      <c r="F39" s="61"/>
      <c r="G39" s="63"/>
    </row>
    <row r="40" spans="1:7" ht="44.5" thickTop="1" thickBot="1" x14ac:dyDescent="0.4">
      <c r="A40" s="18"/>
      <c r="B40" s="3" t="s">
        <v>92</v>
      </c>
      <c r="C40" s="8" t="s">
        <v>94</v>
      </c>
      <c r="D40" s="6" t="s">
        <v>93</v>
      </c>
      <c r="E40" s="9">
        <v>1</v>
      </c>
      <c r="F40" s="44">
        <v>0</v>
      </c>
      <c r="G40" s="19">
        <f>E40*F40</f>
        <v>0</v>
      </c>
    </row>
    <row r="41" spans="1:7" ht="35.15" customHeight="1" thickTop="1" x14ac:dyDescent="0.35">
      <c r="A41" s="20"/>
      <c r="B41" s="64" t="s">
        <v>20</v>
      </c>
      <c r="C41" s="65"/>
      <c r="D41" s="65"/>
      <c r="E41" s="65"/>
      <c r="F41" s="65"/>
      <c r="G41" s="21">
        <f>SUM(G37:G40)</f>
        <v>0</v>
      </c>
    </row>
    <row r="42" spans="1:7" ht="20" customHeight="1" x14ac:dyDescent="0.35">
      <c r="A42" s="78"/>
      <c r="B42" s="79"/>
      <c r="C42" s="2"/>
      <c r="D42" s="2"/>
      <c r="E42" s="2"/>
      <c r="F42" s="2"/>
      <c r="G42" s="22"/>
    </row>
    <row r="43" spans="1:7" ht="35.15" customHeight="1" thickBot="1" x14ac:dyDescent="0.4">
      <c r="A43" s="23" t="s">
        <v>21</v>
      </c>
      <c r="B43" s="64" t="s">
        <v>86</v>
      </c>
      <c r="C43" s="70"/>
      <c r="D43" s="70"/>
      <c r="E43" s="70"/>
      <c r="F43" s="70"/>
      <c r="G43" s="71"/>
    </row>
    <row r="44" spans="1:7" ht="35.15" customHeight="1" thickTop="1" thickBot="1" x14ac:dyDescent="0.4">
      <c r="A44" s="18"/>
      <c r="B44" s="3" t="s">
        <v>23</v>
      </c>
      <c r="C44" s="8" t="s">
        <v>91</v>
      </c>
      <c r="D44" s="6" t="s">
        <v>9</v>
      </c>
      <c r="E44" s="9">
        <v>170</v>
      </c>
      <c r="F44" s="44">
        <v>0</v>
      </c>
      <c r="G44" s="19">
        <f>E44*F44</f>
        <v>0</v>
      </c>
    </row>
    <row r="45" spans="1:7" ht="17.5" thickTop="1" x14ac:dyDescent="0.35">
      <c r="A45" s="18"/>
      <c r="B45" s="57" t="s">
        <v>39</v>
      </c>
      <c r="C45" s="58" t="s">
        <v>34</v>
      </c>
      <c r="D45" s="6" t="s">
        <v>9</v>
      </c>
      <c r="E45" s="9">
        <v>170</v>
      </c>
      <c r="F45" s="60">
        <v>0</v>
      </c>
      <c r="G45" s="62">
        <f>E45*E46*F45</f>
        <v>0</v>
      </c>
    </row>
    <row r="46" spans="1:7" ht="17.5" thickBot="1" x14ac:dyDescent="0.4">
      <c r="A46" s="18"/>
      <c r="B46" s="57"/>
      <c r="C46" s="59"/>
      <c r="D46" s="6" t="s">
        <v>35</v>
      </c>
      <c r="E46" s="30">
        <v>5.6</v>
      </c>
      <c r="F46" s="61"/>
      <c r="G46" s="63"/>
    </row>
    <row r="47" spans="1:7" ht="35.15" customHeight="1" thickTop="1" x14ac:dyDescent="0.35">
      <c r="A47" s="20"/>
      <c r="B47" s="64" t="s">
        <v>24</v>
      </c>
      <c r="C47" s="65"/>
      <c r="D47" s="65"/>
      <c r="E47" s="65"/>
      <c r="F47" s="65"/>
      <c r="G47" s="21">
        <f>SUM(G44:G46)</f>
        <v>0</v>
      </c>
    </row>
    <row r="48" spans="1:7" ht="20.149999999999999" customHeight="1" x14ac:dyDescent="0.35">
      <c r="A48" s="74"/>
      <c r="B48" s="75"/>
      <c r="C48" s="2"/>
      <c r="D48" s="2"/>
      <c r="E48" s="2"/>
      <c r="F48" s="2"/>
      <c r="G48" s="22"/>
    </row>
    <row r="49" spans="1:7" ht="45" customHeight="1" thickBot="1" x14ac:dyDescent="0.45">
      <c r="A49" s="24"/>
      <c r="B49" s="76" t="s">
        <v>87</v>
      </c>
      <c r="C49" s="77"/>
      <c r="D49" s="77"/>
      <c r="E49" s="77"/>
      <c r="F49" s="25" t="s">
        <v>6</v>
      </c>
      <c r="G49" s="26">
        <f>G19+G26+G34+G41+G47</f>
        <v>0</v>
      </c>
    </row>
  </sheetData>
  <sheetProtection algorithmName="SHA-512" hashValue="x9OcPQKVlKv8DoUJiy+zzvluQwx5sor82VdwkDO+Cz7BDbCg5UdI9mpPVOoInjarMIA/6rezUcYlUPmDFHPXLA==" saltValue="AqUm6JK4wwxSslUbyO/TvQ==" spinCount="100000" sheet="1" objects="1" scenarios="1"/>
  <mergeCells count="42">
    <mergeCell ref="B47:F47"/>
    <mergeCell ref="A48:B48"/>
    <mergeCell ref="B49:E49"/>
    <mergeCell ref="B41:F41"/>
    <mergeCell ref="A42:B42"/>
    <mergeCell ref="B43:G43"/>
    <mergeCell ref="B45:B46"/>
    <mergeCell ref="C45:C46"/>
    <mergeCell ref="F45:F46"/>
    <mergeCell ref="G45:G46"/>
    <mergeCell ref="B34:F34"/>
    <mergeCell ref="A35:B35"/>
    <mergeCell ref="B36:G36"/>
    <mergeCell ref="B38:B39"/>
    <mergeCell ref="C38:C39"/>
    <mergeCell ref="F38:F39"/>
    <mergeCell ref="G38:G39"/>
    <mergeCell ref="A27:B27"/>
    <mergeCell ref="B28:G28"/>
    <mergeCell ref="B32:B33"/>
    <mergeCell ref="C32:C33"/>
    <mergeCell ref="F32:F33"/>
    <mergeCell ref="G32:G33"/>
    <mergeCell ref="A20:B20"/>
    <mergeCell ref="B21:G21"/>
    <mergeCell ref="A22:A26"/>
    <mergeCell ref="B24:B25"/>
    <mergeCell ref="C24:C25"/>
    <mergeCell ref="F24:F25"/>
    <mergeCell ref="G24:G25"/>
    <mergeCell ref="B26:F26"/>
    <mergeCell ref="A1:E1"/>
    <mergeCell ref="F1:G1"/>
    <mergeCell ref="A6:B6"/>
    <mergeCell ref="B7:G7"/>
    <mergeCell ref="A8:A19"/>
    <mergeCell ref="B16:B17"/>
    <mergeCell ref="C16:C17"/>
    <mergeCell ref="F16:F17"/>
    <mergeCell ref="G16:G17"/>
    <mergeCell ref="B19:F19"/>
    <mergeCell ref="A3:G3"/>
  </mergeCells>
  <pageMargins left="0.7" right="0.7" top="0.78740157499999996" bottom="0.78740157499999996" header="0.3" footer="0.3"/>
  <pageSetup paperSize="9" scale="7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f66b2f9-0781-4de4-98b5-ddaddfe80950" xsi:nil="true"/>
    <lcf76f155ced4ddcb4097134ff3c332f xmlns="2801062c-bc7c-41ec-8302-5227bb0f599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FDE29DAECC77744A34D329120AF51D0" ma:contentTypeVersion="10" ma:contentTypeDescription="Ein neues Dokument erstellen." ma:contentTypeScope="" ma:versionID="e7d5113141f1bc49da5b0ef325b633a5">
  <xsd:schema xmlns:xsd="http://www.w3.org/2001/XMLSchema" xmlns:xs="http://www.w3.org/2001/XMLSchema" xmlns:p="http://schemas.microsoft.com/office/2006/metadata/properties" xmlns:ns2="2801062c-bc7c-41ec-8302-5227bb0f599c" xmlns:ns3="cf66b2f9-0781-4de4-98b5-ddaddfe80950" targetNamespace="http://schemas.microsoft.com/office/2006/metadata/properties" ma:root="true" ma:fieldsID="5f0b79fd99b1aad92214fc051e977ec6" ns2:_="" ns3:_="">
    <xsd:import namespace="2801062c-bc7c-41ec-8302-5227bb0f599c"/>
    <xsd:import namespace="cf66b2f9-0781-4de4-98b5-ddaddfe80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01062c-bc7c-41ec-8302-5227bb0f59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85568f4c-a601-4a52-95c7-027d340c20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66b2f9-0781-4de4-98b5-ddaddfe8095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48df7db-fa8d-459e-91ca-fd839f1aaba5}" ma:internalName="TaxCatchAll" ma:showField="CatchAllData" ma:web="cf66b2f9-0781-4de4-98b5-ddaddfe80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D28C84-95E9-4A4A-8CD6-054C88A7BFFE}">
  <ds:schemaRefs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elements/1.1/"/>
    <ds:schemaRef ds:uri="cf66b2f9-0781-4de4-98b5-ddaddfe80950"/>
    <ds:schemaRef ds:uri="http://www.w3.org/XML/1998/namespace"/>
    <ds:schemaRef ds:uri="2801062c-bc7c-41ec-8302-5227bb0f599c"/>
  </ds:schemaRefs>
</ds:datastoreItem>
</file>

<file path=customXml/itemProps2.xml><?xml version="1.0" encoding="utf-8"?>
<ds:datastoreItem xmlns:ds="http://schemas.openxmlformats.org/officeDocument/2006/customXml" ds:itemID="{02D6969B-5C06-4746-9A2B-3ABAA4460F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01062c-bc7c-41ec-8302-5227bb0f599c"/>
    <ds:schemaRef ds:uri="cf66b2f9-0781-4de4-98b5-ddaddfe80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9AF9AD4-AED5-4131-B6FF-ED1708C7DC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Los 1 - Übersicht</vt:lpstr>
      <vt:lpstr>Los 1 -Bad Soden-Salmünster</vt:lpstr>
      <vt:lpstr>Los 1 -Brachttal</vt:lpstr>
      <vt:lpstr>Los 1 -Jossgrund</vt:lpstr>
      <vt:lpstr>Los 1 -Schlüchtern</vt:lpstr>
      <vt:lpstr>Los 1 -Sinntal</vt:lpstr>
      <vt:lpstr>Los 1 -Steinau an der Straße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Jacobs, Gisbert</dc:creator>
  <cp:lastModifiedBy>Ewering, Bernd</cp:lastModifiedBy>
  <cp:lastPrinted>2024-03-27T13:24:19Z</cp:lastPrinted>
  <dcterms:created xsi:type="dcterms:W3CDTF">2023-09-25T10:27:46Z</dcterms:created>
  <dcterms:modified xsi:type="dcterms:W3CDTF">2026-05-08T09:41:50Z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0x0101007FDE29DAECC77744A34D329120AF51D0</vt:lpwstr>
  </property>
</Properties>
</file>